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isaac\OneDrive - Dar Al-Handasah\Desktop\Final Submission\KE26002-0100D Optimization Study - Existing Building - CD submission\BOQ\Rev. 1\"/>
    </mc:Choice>
  </mc:AlternateContent>
  <xr:revisionPtr revIDLastSave="0" documentId="13_ncr:1_{B1BEADB5-9CE4-4379-B954-E68A2A36D9EF}" xr6:coauthVersionLast="47" xr6:coauthVersionMax="47" xr10:uidLastSave="{00000000-0000-0000-0000-000000000000}"/>
  <bookViews>
    <workbookView xWindow="-103" yWindow="-103" windowWidth="22149" windowHeight="13200" tabRatio="898" xr2:uid="{00000000-000D-0000-FFFF-FFFF00000000}"/>
  </bookViews>
  <sheets>
    <sheet name="KE26002-100D- Upgrade of the ex" sheetId="4" r:id="rId1"/>
  </sheets>
  <definedNames>
    <definedName name="____PAG1" localSheetId="0">#REF!</definedName>
    <definedName name="____PAG1">#REF!</definedName>
    <definedName name="____PAG2" localSheetId="0">#REF!</definedName>
    <definedName name="____PAG2">#REF!</definedName>
    <definedName name="____PAG3">#REF!</definedName>
    <definedName name="___PAG1">#REF!</definedName>
    <definedName name="___PAG2">#REF!</definedName>
    <definedName name="___PAG3">#REF!</definedName>
    <definedName name="__123Graph_A" hidden="1">#REF!</definedName>
    <definedName name="__123Graph_ACURVE" hidden="1">#REF!</definedName>
    <definedName name="__123Graph_APAY" hidden="1">#REF!</definedName>
    <definedName name="__123Graph_X" hidden="1">#REF!</definedName>
    <definedName name="__123Graph_XCURVE" hidden="1">#REF!</definedName>
    <definedName name="__123Graph_XPAY" hidden="1">#REF!</definedName>
    <definedName name="__PAG1">#REF!</definedName>
    <definedName name="__PAG2">#REF!</definedName>
    <definedName name="__PAG3">#REF!</definedName>
    <definedName name="_1__123Graph_ACHART_12" localSheetId="0" hidden="1">#REF!</definedName>
    <definedName name="_1__123Graph_ACHART_12" hidden="1">#REF!</definedName>
    <definedName name="_10__123Graph_BCHART_16" localSheetId="0" hidden="1">#REF!</definedName>
    <definedName name="_10__123Graph_BCHART_16" hidden="1">#REF!</definedName>
    <definedName name="_11__123Graph_BCHART_17" localSheetId="0" hidden="1">#REF!</definedName>
    <definedName name="_11__123Graph_BCHART_17" hidden="1">#REF!</definedName>
    <definedName name="_12__123Graph_BCHART_22" localSheetId="0" hidden="1">#REF!</definedName>
    <definedName name="_12__123Graph_BCHART_22" hidden="1">#REF!</definedName>
    <definedName name="_13__123Graph_CCHART_15" localSheetId="0" hidden="1">#REF!</definedName>
    <definedName name="_13__123Graph_CCHART_15" hidden="1">#REF!</definedName>
    <definedName name="_14__123Graph_CCHART_16" localSheetId="0" hidden="1">#REF!</definedName>
    <definedName name="_14__123Graph_CCHART_16" hidden="1">#REF!</definedName>
    <definedName name="_15__123Graph_CCHART_17" localSheetId="0" hidden="1">#REF!</definedName>
    <definedName name="_15__123Graph_CCHART_17" hidden="1">#REF!</definedName>
    <definedName name="_16__123Graph_CCHART_22" localSheetId="0" hidden="1">#REF!</definedName>
    <definedName name="_16__123Graph_CCHART_22" hidden="1">#REF!</definedName>
    <definedName name="_17__123Graph_CSEG_PIE" localSheetId="0" hidden="1">#REF!</definedName>
    <definedName name="_17__123Graph_CSEG_PIE" hidden="1">#REF!</definedName>
    <definedName name="_18__123Graph_DCHART_15" localSheetId="0" hidden="1">#REF!</definedName>
    <definedName name="_18__123Graph_DCHART_15" hidden="1">#REF!</definedName>
    <definedName name="_19__123Graph_DCHART_16" localSheetId="0" hidden="1">#REF!</definedName>
    <definedName name="_19__123Graph_DCHART_16" hidden="1">#REF!</definedName>
    <definedName name="_2__123Graph_ACHART_15" localSheetId="0" hidden="1">#REF!</definedName>
    <definedName name="_2__123Graph_ACHART_15" hidden="1">#REF!</definedName>
    <definedName name="_20__123Graph_DCHART_17" localSheetId="0" hidden="1">#REF!</definedName>
    <definedName name="_20__123Graph_DCHART_17" hidden="1">#REF!</definedName>
    <definedName name="_21__123Graph_DCHART_22" localSheetId="0" hidden="1">#REF!</definedName>
    <definedName name="_21__123Graph_DCHART_22" hidden="1">#REF!</definedName>
    <definedName name="_22__123Graph_ECHART_15" localSheetId="0" hidden="1">#REF!</definedName>
    <definedName name="_22__123Graph_ECHART_15" hidden="1">#REF!</definedName>
    <definedName name="_23__123Graph_ECHART_16" localSheetId="0" hidden="1">#REF!</definedName>
    <definedName name="_23__123Graph_ECHART_16" hidden="1">#REF!</definedName>
    <definedName name="_24__123Graph_ECHART_17" localSheetId="0" hidden="1">#REF!</definedName>
    <definedName name="_24__123Graph_ECHART_17" hidden="1">#REF!</definedName>
    <definedName name="_25__123Graph_ECHART_22" localSheetId="0" hidden="1">#REF!</definedName>
    <definedName name="_25__123Graph_ECHART_22" hidden="1">#REF!</definedName>
    <definedName name="_26__123Graph_FCHART_15" localSheetId="0" hidden="1">#REF!</definedName>
    <definedName name="_26__123Graph_FCHART_15" hidden="1">#REF!</definedName>
    <definedName name="_27__123Graph_FCHART_16" localSheetId="0" hidden="1">#REF!</definedName>
    <definedName name="_27__123Graph_FCHART_16" hidden="1">#REF!</definedName>
    <definedName name="_28__123Graph_FCHART_17" localSheetId="0" hidden="1">#REF!</definedName>
    <definedName name="_28__123Graph_FCHART_17" hidden="1">#REF!</definedName>
    <definedName name="_29__123Graph_FCHART_22" localSheetId="0" hidden="1">#REF!</definedName>
    <definedName name="_29__123Graph_FCHART_22" hidden="1">#REF!</definedName>
    <definedName name="_3__123Graph_ACHART_16" localSheetId="0" hidden="1">#REF!</definedName>
    <definedName name="_3__123Graph_ACHART_16" hidden="1">#REF!</definedName>
    <definedName name="_30__123Graph_XCHART_15" localSheetId="0" hidden="1">#REF!</definedName>
    <definedName name="_30__123Graph_XCHART_15" hidden="1">#REF!</definedName>
    <definedName name="_31__123Graph_XCHART_16" localSheetId="0" hidden="1">#REF!</definedName>
    <definedName name="_31__123Graph_XCHART_16" hidden="1">#REF!</definedName>
    <definedName name="_32__123Graph_XCHART_17" localSheetId="0" hidden="1">#REF!</definedName>
    <definedName name="_32__123Graph_XCHART_17" hidden="1">#REF!</definedName>
    <definedName name="_33__123Graph_XCHART_18" localSheetId="0" hidden="1">#REF!</definedName>
    <definedName name="_33__123Graph_XCHART_18" hidden="1">#REF!</definedName>
    <definedName name="_34__123Graph_XCHART_19" localSheetId="0" hidden="1">#REF!</definedName>
    <definedName name="_34__123Graph_XCHART_19" hidden="1">#REF!</definedName>
    <definedName name="_35__123Graph_XCHART_22" localSheetId="0" hidden="1">#REF!</definedName>
    <definedName name="_35__123Graph_XCHART_22" hidden="1">#REF!</definedName>
    <definedName name="_36__123Graph_XSEG_PIE" localSheetId="0" hidden="1">#REF!</definedName>
    <definedName name="_36__123Graph_XSEG_PIE" hidden="1">#REF!</definedName>
    <definedName name="_4__123Graph_ACHART_17" localSheetId="0" hidden="1">#REF!</definedName>
    <definedName name="_4__123Graph_ACHART_17" hidden="1">#REF!</definedName>
    <definedName name="_5__123Graph_ACHART_18" localSheetId="0" hidden="1">#REF!</definedName>
    <definedName name="_5__123Graph_ACHART_18" hidden="1">#REF!</definedName>
    <definedName name="_6__123Graph_ACHART_19" localSheetId="0" hidden="1">#REF!</definedName>
    <definedName name="_6__123Graph_ACHART_19" hidden="1">#REF!</definedName>
    <definedName name="_7__123Graph_ACHART_21" localSheetId="0" hidden="1">#REF!</definedName>
    <definedName name="_7__123Graph_ACHART_21" hidden="1">#REF!</definedName>
    <definedName name="_8__123Graph_ASEG_PIE" localSheetId="0" hidden="1">#REF!</definedName>
    <definedName name="_8__123Graph_ASEG_PIE" hidden="1">#REF!</definedName>
    <definedName name="_9__123Graph_BCHART_15" localSheetId="0" hidden="1">#REF!</definedName>
    <definedName name="_9__123Graph_BCHART_15" hidden="1">#REF!</definedName>
    <definedName name="_Fill" localSheetId="0" hidden="1">#REF!</definedName>
    <definedName name="_Fill" hidden="1">#REF!</definedName>
    <definedName name="_xlnm._FilterDatabase" localSheetId="0" hidden="1">'KE26002-100D- Upgrade of the ex'!$A$3:$E$687</definedName>
    <definedName name="_Key1" localSheetId="0" hidden="1">#REF!</definedName>
    <definedName name="_Key1" hidden="1">#REF!</definedName>
    <definedName name="_Order1" hidden="1">255</definedName>
    <definedName name="_Order2" hidden="1">0</definedName>
    <definedName name="_PAG1" localSheetId="0">#REF!</definedName>
    <definedName name="_PAG1">#REF!</definedName>
    <definedName name="_PAG2" localSheetId="0">#REF!</definedName>
    <definedName name="_PAG2">#REF!</definedName>
    <definedName name="_PAG3">#REF!</definedName>
    <definedName name="_ROI1">#REF!</definedName>
    <definedName name="_roi2">#REF!</definedName>
    <definedName name="_Sort" hidden="1">#REF!</definedName>
    <definedName name="_Toc166927049">#REF!</definedName>
    <definedName name="_Toc166927050">#REF!</definedName>
    <definedName name="_Toc166927051">#REF!</definedName>
    <definedName name="_Toc166927052">#REF!</definedName>
    <definedName name="A">#REF!</definedName>
    <definedName name="aa" localSheetId="0">#REF!</definedName>
    <definedName name="aa">#REF!</definedName>
    <definedName name="Accrued_Expenses" localSheetId="0">#REF!</definedName>
    <definedName name="Accrued_Expenses">#REF!</definedName>
    <definedName name="Accrued_Int___Deposits" localSheetId="0">#REF!</definedName>
    <definedName name="Accrued_Int___Deposits">#REF!</definedName>
    <definedName name="Address" localSheetId="0">#REF!</definedName>
    <definedName name="Address">#REF!</definedName>
    <definedName name="Airport" localSheetId="0">#REF!</definedName>
    <definedName name="Airport">#REF!</definedName>
    <definedName name="AirportStat" localSheetId="0">#REF!</definedName>
    <definedName name="AirportStat">#REF!</definedName>
    <definedName name="AllData" localSheetId="0">#REF!</definedName>
    <definedName name="AllData">#REF!</definedName>
    <definedName name="Allocation" localSheetId="0">#REF!</definedName>
    <definedName name="Allocation">#REF!</definedName>
    <definedName name="AREA" localSheetId="0">#REF!</definedName>
    <definedName name="AREA">#REF!</definedName>
    <definedName name="array" localSheetId="0">#REF!</definedName>
    <definedName name="array">#REF!</definedName>
    <definedName name="AS2DocOpenMode" hidden="1">"AS2DocumentEdit"</definedName>
    <definedName name="asxd" hidden="1">#REF!</definedName>
    <definedName name="B">#REF!</definedName>
    <definedName name="Bank_Balances__debit" localSheetId="0">#REF!</definedName>
    <definedName name="Bank_Balances__debit">#REF!</definedName>
    <definedName name="BARCHART.BARCHART" localSheetId="0">#REF!</definedName>
    <definedName name="BARCHART.BARCHART">#REF!</definedName>
    <definedName name="Bay" localSheetId="0">#REF!</definedName>
    <definedName name="Bay">#REF!</definedName>
    <definedName name="Cash_Deposit" localSheetId="0">#REF!</definedName>
    <definedName name="Cash_Deposit">#REF!</definedName>
    <definedName name="Cdata" localSheetId="0">#REF!</definedName>
    <definedName name="Cdata">#REF!</definedName>
    <definedName name="Change_in_Construction_Cost" localSheetId="0">#REF!</definedName>
    <definedName name="Change_in_Construction_Cost">#REF!</definedName>
    <definedName name="Change_in_Rents" localSheetId="0">#REF!</definedName>
    <definedName name="Change_in_Rents">#REF!</definedName>
    <definedName name="City" localSheetId="0">#REF!</definedName>
    <definedName name="City">#REF!</definedName>
    <definedName name="Code" localSheetId="0" hidden="1">#REF!</definedName>
    <definedName name="Code" hidden="1">#REF!</definedName>
    <definedName name="Commission_Income" localSheetId="0">#REF!</definedName>
    <definedName name="Commission_Income">#REF!</definedName>
    <definedName name="Comp_occ">#REF!</definedName>
    <definedName name="Comp_Occ_Rate">#REF!</definedName>
    <definedName name="Comp1Seg1">"Check Box 1"</definedName>
    <definedName name="Company">#REF!</definedName>
    <definedName name="CompOcc">#REF!</definedName>
    <definedName name="CompOccRate">#REF!</definedName>
    <definedName name="CompRates">#REF!</definedName>
    <definedName name="CompSales">#REF!</definedName>
    <definedName name="CompValParam">#REF!</definedName>
    <definedName name="Construction_Equipment" localSheetId="0">#REF!</definedName>
    <definedName name="Construction_Equipment">#REF!</definedName>
    <definedName name="Contract_Cost" localSheetId="0">#REF!</definedName>
    <definedName name="Contract_Cost">#REF!</definedName>
    <definedName name="Conveyance___Travel" localSheetId="0">#REF!</definedName>
    <definedName name="Conveyance___Travel">#REF!</definedName>
    <definedName name="Cost_of_Sales" localSheetId="0">#REF!</definedName>
    <definedName name="Cost_of_Sales">#REF!</definedName>
    <definedName name="Cost_of_sales__External">#REF!</definedName>
    <definedName name="costval">#REF!</definedName>
    <definedName name="costval1">#REF!</definedName>
    <definedName name="Costval10">#REF!</definedName>
    <definedName name="Costval11">#REF!</definedName>
    <definedName name="costval2">#REF!</definedName>
    <definedName name="Costval3">#REF!</definedName>
    <definedName name="Costval4">#REF!</definedName>
    <definedName name="Costval5">#REF!</definedName>
    <definedName name="Costval6">#REF!</definedName>
    <definedName name="Costval7">#REF!</definedName>
    <definedName name="Costval8">#REF!</definedName>
    <definedName name="Costval9">#REF!</definedName>
    <definedName name="Country">#REF!</definedName>
    <definedName name="_xlnm.Criteria" localSheetId="0">#REF!</definedName>
    <definedName name="_xlnm.Criteria">#REF!</definedName>
    <definedName name="CvData" localSheetId="0">#REF!</definedName>
    <definedName name="CvData">#REF!</definedName>
    <definedName name="D">#REF!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BASE" localSheetId="0">#REF!</definedName>
    <definedName name="DBASE">#REF!</definedName>
    <definedName name="DBASEM" localSheetId="0">#REF!</definedName>
    <definedName name="DBASEM">#REF!</definedName>
    <definedName name="DBASEP" localSheetId="0">#REF!</definedName>
    <definedName name="DBASEP">#REF!</definedName>
    <definedName name="Debt_Coverage_Ratio" localSheetId="0">#REF!</definedName>
    <definedName name="Debt_Coverage_Ratio">#REF!</definedName>
    <definedName name="demand" localSheetId="0">#REF!</definedName>
    <definedName name="demand">#REF!</definedName>
    <definedName name="DemandGrowth" localSheetId="0">#REF!</definedName>
    <definedName name="DemandGrowth">#REF!</definedName>
    <definedName name="Dep._Non_Direct_Cost" localSheetId="0">#REF!</definedName>
    <definedName name="Dep._Non_Direct_Cost">#REF!</definedName>
    <definedName name="Deposits" localSheetId="0">#REF!</definedName>
    <definedName name="Deposits">#REF!</definedName>
    <definedName name="Depreciation" localSheetId="0">#REF!</definedName>
    <definedName name="Depreciation">#REF!</definedName>
    <definedName name="Depreciation__Non_direct" localSheetId="0">#REF!</definedName>
    <definedName name="Depreciation__Non_direct">#REF!</definedName>
    <definedName name="Depreciation_Adjustment" localSheetId="0">#REF!</definedName>
    <definedName name="Depreciation_Adjustment">#REF!</definedName>
    <definedName name="Development_Costs" localSheetId="0">#REF!</definedName>
    <definedName name="Development_Costs">#REF!</definedName>
    <definedName name="Developmentcost" localSheetId="0">#REF!</definedName>
    <definedName name="Developmentcost">#REF!</definedName>
    <definedName name="DevelopmentCosts" localSheetId="0">#REF!</definedName>
    <definedName name="DevelopmentCosts">#REF!</definedName>
    <definedName name="Developproforma" localSheetId="0">#REF!</definedName>
    <definedName name="Developproforma">#REF!</definedName>
    <definedName name="Discount" hidden="1">#REF!</definedName>
    <definedName name="display_area_2" hidden="1">#REF!</definedName>
    <definedName name="dsm_feb">#REF!</definedName>
    <definedName name="dsm_new">#REF!</definedName>
    <definedName name="Due_from_EIM" localSheetId="0">#REF!</definedName>
    <definedName name="Due_from_EIM">#REF!</definedName>
    <definedName name="Due_from_Group_Companies" localSheetId="0">#REF!</definedName>
    <definedName name="Due_from_Group_Companies">#REF!</definedName>
    <definedName name="Due_from_MCL" localSheetId="0">#REF!</definedName>
    <definedName name="Due_from_MCL">#REF!</definedName>
    <definedName name="Due_from_MECON" localSheetId="0">#REF!</definedName>
    <definedName name="Due_from_MECON">#REF!</definedName>
    <definedName name="Dummydata" localSheetId="0">#REF!</definedName>
    <definedName name="Dummydata">#REF!</definedName>
    <definedName name="EconIndicators" localSheetId="0">#REF!</definedName>
    <definedName name="EconIndicators">#REF!</definedName>
    <definedName name="EconIndPrimary" localSheetId="0">#REF!</definedName>
    <definedName name="EconIndPrimary">#REF!</definedName>
    <definedName name="Economic_Ground_Rent">#REF!</definedName>
    <definedName name="Economy">#REF!</definedName>
    <definedName name="EData" localSheetId="0">#REF!</definedName>
    <definedName name="EData">#REF!</definedName>
    <definedName name="Electricity___Water" localSheetId="0">#REF!</definedName>
    <definedName name="Electricity___Water">#REF!</definedName>
    <definedName name="Email" localSheetId="0">#REF!</definedName>
    <definedName name="Email">#REF!</definedName>
    <definedName name="Employers" localSheetId="0">#REF!</definedName>
    <definedName name="Employers">#REF!</definedName>
    <definedName name="Equity" localSheetId="0">#REF!</definedName>
    <definedName name="Equity">#REF!</definedName>
    <definedName name="er" localSheetId="0">#REF!</definedName>
    <definedName name="er">#REF!</definedName>
    <definedName name="Estimated_Building_Cost" localSheetId="0">#REF!</definedName>
    <definedName name="Estimated_Building_Cost">#REF!</definedName>
    <definedName name="Estimated_Land_Value" localSheetId="0">#REF!</definedName>
    <definedName name="Estimated_Land_Value">#REF!</definedName>
    <definedName name="EvData" localSheetId="0">#REF!</definedName>
    <definedName name="EvData">#REF!</definedName>
    <definedName name="expcode" localSheetId="0">#REF!</definedName>
    <definedName name="expcode">#REF!</definedName>
    <definedName name="F_B" localSheetId="0">#REF!</definedName>
    <definedName name="F_B">#REF!</definedName>
    <definedName name="F_BModel1" localSheetId="0">#REF!</definedName>
    <definedName name="F_BModel1">#REF!</definedName>
    <definedName name="F_BModel2">#REF!</definedName>
    <definedName name="F_BModel3">#REF!</definedName>
    <definedName name="F_BModel4">#REF!</definedName>
    <definedName name="F_BModel5">#REF!</definedName>
    <definedName name="Facilities">#REF!</definedName>
    <definedName name="Fax">#REF!</definedName>
    <definedName name="FCode" hidden="1">#REF!</definedName>
    <definedName name="Financial_Charges">#REF!</definedName>
    <definedName name="FoodandBev">#REF!</definedName>
    <definedName name="FoodandBeverage">#REF!</definedName>
    <definedName name="formula1" localSheetId="0">#REF!</definedName>
    <definedName name="formula1">#REF!</definedName>
    <definedName name="Furnished_Apartments_Cost" localSheetId="0">#REF!</definedName>
    <definedName name="Furnished_Apartments_Cost">#REF!</definedName>
    <definedName name="G">#REF!</definedName>
    <definedName name="Genl___Admin_Expenses" localSheetId="0">#REF!</definedName>
    <definedName name="Genl___Admin_Expenses">#REF!</definedName>
    <definedName name="graph" localSheetId="0">#REF!</definedName>
    <definedName name="graph">#REF!</definedName>
    <definedName name="Gross_Yield" localSheetId="0">#REF!</definedName>
    <definedName name="Gross_Yield">#REF!</definedName>
    <definedName name="Gross_Yield_incl_land_cost" localSheetId="0">#REF!</definedName>
    <definedName name="Gross_Yield_incl_land_cost">#REF!</definedName>
    <definedName name="Grossprofit" localSheetId="0">#REF!</definedName>
    <definedName name="Grossprofit">#REF!</definedName>
    <definedName name="Guestrooms" localSheetId="0">#REF!</definedName>
    <definedName name="Guestrooms">#REF!</definedName>
    <definedName name="hello" localSheetId="0">#REF!</definedName>
    <definedName name="hello">#REF!</definedName>
    <definedName name="HiddenRows" localSheetId="0" hidden="1">#REF!</definedName>
    <definedName name="HiddenRows" hidden="1">#REF!</definedName>
    <definedName name="Hire_Cost">#REF!</definedName>
    <definedName name="IN_HOUSE_USAGE">#REF!</definedName>
    <definedName name="Induced1">#REF!</definedName>
    <definedName name="Induced2">#REF!</definedName>
    <definedName name="Insurance__Non_Direct">#REF!</definedName>
    <definedName name="Inter_Co_Gen___Admin_costs">#REF!</definedName>
    <definedName name="Interest_Income">#REF!</definedName>
    <definedName name="Inventories___Others" localSheetId="0">#REF!</definedName>
    <definedName name="Inventories___Others">#REF!</definedName>
    <definedName name="Investment_in_Land" localSheetId="0">#REF!</definedName>
    <definedName name="Investment_in_Land">#REF!</definedName>
    <definedName name="Investment_Income" localSheetId="0">#REF!</definedName>
    <definedName name="Investment_Income">#REF!</definedName>
    <definedName name="Investments" localSheetId="0">#REF!</definedName>
    <definedName name="Investments">#REF!</definedName>
    <definedName name="Investments___New_Ventures" localSheetId="0">#REF!</definedName>
    <definedName name="Investments___New_Ventures">#REF!</definedName>
    <definedName name="InvIncome" localSheetId="0">#REF!</definedName>
    <definedName name="InvIncome">#REF!</definedName>
    <definedName name="IRR" localSheetId="0">#REF!</definedName>
    <definedName name="IRR">#REF!</definedName>
    <definedName name="IRR_after_financing" localSheetId="0">#REF!</definedName>
    <definedName name="IRR_after_financing">#REF!</definedName>
    <definedName name="IRR_before_financing" localSheetId="0">#REF!</definedName>
    <definedName name="IRR_before_financing">#REF!</definedName>
    <definedName name="KimmoSheet1" localSheetId="0">#REF!</definedName>
    <definedName name="KimmoSheet1">#REF!</definedName>
    <definedName name="KimmoSheet2" localSheetId="0">#REF!</definedName>
    <definedName name="KimmoSheet2">#REF!</definedName>
    <definedName name="Land_Cost" localSheetId="0">#REF!</definedName>
    <definedName name="Land_Cost">#REF!</definedName>
    <definedName name="Long_Term_Receivables" localSheetId="0">#REF!</definedName>
    <definedName name="Long_Term_Receivables">#REF!</definedName>
    <definedName name="Loss___Sale_of_assets" localSheetId="0">#REF!</definedName>
    <definedName name="Loss___Sale_of_assets">#REF!</definedName>
    <definedName name="Mac_Visitors" localSheetId="0">#REF!</definedName>
    <definedName name="Mac_Visitors">#REF!</definedName>
    <definedName name="Mannai_Engg._Co" localSheetId="0">#REF!</definedName>
    <definedName name="Mannai_Engg._Co">#REF!</definedName>
    <definedName name="Marketable_Securities" localSheetId="0">#REF!</definedName>
    <definedName name="Marketable_Securities">#REF!</definedName>
    <definedName name="markets" localSheetId="0">#REF!</definedName>
    <definedName name="markets">#REF!</definedName>
    <definedName name="MData" localSheetId="0">#REF!</definedName>
    <definedName name="MData">#REF!</definedName>
    <definedName name="Meeting" localSheetId="0">#REF!</definedName>
    <definedName name="Meeting">#REF!</definedName>
    <definedName name="Mel" localSheetId="0" hidden="1">#REF!</definedName>
    <definedName name="Mel" hidden="1">#REF!</definedName>
    <definedName name="Merchandise_Cost" localSheetId="0">#REF!</definedName>
    <definedName name="Merchandise_Cost">#REF!</definedName>
    <definedName name="Miscellaneous_Income">#REF!</definedName>
    <definedName name="MiscIncome">#REF!</definedName>
    <definedName name="Mix_Occ_Check">#REF!</definedName>
    <definedName name="MixOccCheck">#REF!</definedName>
    <definedName name="MTH" localSheetId="0">#REF!</definedName>
    <definedName name="MTH">#REF!</definedName>
    <definedName name="mths" localSheetId="0">#REF!</definedName>
    <definedName name="mths">#REF!</definedName>
    <definedName name="MvDAta" localSheetId="0">#REF!</definedName>
    <definedName name="MvDAta">#REF!</definedName>
    <definedName name="myarea" localSheetId="0">#REF!</definedName>
    <definedName name="myarea">#REF!</definedName>
    <definedName name="Name" localSheetId="0">#REF!</definedName>
    <definedName name="Name">#REF!</definedName>
    <definedName name="Name_1" localSheetId="0">#REF!</definedName>
    <definedName name="Name_1">#REF!</definedName>
    <definedName name="Name_2" localSheetId="0">#REF!</definedName>
    <definedName name="Name_2">#REF!</definedName>
    <definedName name="Name_3" localSheetId="0">#REF!</definedName>
    <definedName name="Name_3">#REF!</definedName>
    <definedName name="Net_Yield" localSheetId="0">#REF!</definedName>
    <definedName name="Net_Yield">#REF!</definedName>
    <definedName name="Net_Yield_incl_land_cost" localSheetId="0">#REF!</definedName>
    <definedName name="Net_Yield_incl_land_cost">#REF!</definedName>
    <definedName name="newsupply" localSheetId="0">#REF!</definedName>
    <definedName name="newsupply">#REF!</definedName>
    <definedName name="NOI" localSheetId="0">#REF!</definedName>
    <definedName name="NOI">#REF!</definedName>
    <definedName name="Non_Operating_Income" localSheetId="0">#REF!</definedName>
    <definedName name="Non_Operating_Income">#REF!</definedName>
    <definedName name="Notes_Payable" localSheetId="0">#REF!</definedName>
    <definedName name="Notes_Payable">#REF!</definedName>
    <definedName name="Occ_Rate_Tester" localSheetId="0">#REF!</definedName>
    <definedName name="Occ_Rate_Tester">#REF!</definedName>
    <definedName name="occgraph" localSheetId="0">#REF!</definedName>
    <definedName name="occgraph">#REF!</definedName>
    <definedName name="OccRateTester" localSheetId="0">#REF!</definedName>
    <definedName name="OccRateTester">#REF!</definedName>
    <definedName name="occupancy">#REF!</definedName>
    <definedName name="Office_Expenses">#REF!</definedName>
    <definedName name="Offices_Cost" localSheetId="0">#REF!</definedName>
    <definedName name="Offices_Cost">#REF!</definedName>
    <definedName name="Offices_Rents" localSheetId="0">#REF!</definedName>
    <definedName name="Offices_Rents">#REF!</definedName>
    <definedName name="Operating_Income" localSheetId="0">#REF!</definedName>
    <definedName name="Operating_Income">#REF!</definedName>
    <definedName name="OrderTable" localSheetId="0" hidden="1">#REF!</definedName>
    <definedName name="OrderTable" hidden="1">#REF!</definedName>
    <definedName name="Other_Direct_cost" localSheetId="0">#REF!</definedName>
    <definedName name="Other_Direct_cost">#REF!</definedName>
    <definedName name="Other_Income">#REF!</definedName>
    <definedName name="Other_Income__Related">#REF!</definedName>
    <definedName name="Other_Overheads">#REF!</definedName>
    <definedName name="Other_Payables" localSheetId="0">#REF!</definedName>
    <definedName name="Other_Payables">#REF!</definedName>
    <definedName name="Other_Receivables" localSheetId="0">#REF!</definedName>
    <definedName name="Other_Receivables">#REF!</definedName>
    <definedName name="Overhead_Recoveries" localSheetId="0">#REF!</definedName>
    <definedName name="Overhead_Recoveries">#REF!</definedName>
    <definedName name="overseas" localSheetId="0">#REF!</definedName>
    <definedName name="overseas">#REF!</definedName>
    <definedName name="P">'KE26002-100D- Upgrade of the ex'!#REF!</definedName>
    <definedName name="Parking_Cost" localSheetId="0">#REF!</definedName>
    <definedName name="Parking_Cost">#REF!</definedName>
    <definedName name="Parking_Rents" localSheetId="0">#REF!</definedName>
    <definedName name="Parking_Rents">#REF!</definedName>
    <definedName name="Payables___Accruals" localSheetId="0">#REF!</definedName>
    <definedName name="Payables___Accruals">#REF!</definedName>
    <definedName name="Percent_Depreciated" localSheetId="0">#REF!</definedName>
    <definedName name="Percent_Depreciated">#REF!</definedName>
    <definedName name="performance" localSheetId="0">#REF!</definedName>
    <definedName name="performance">#REF!</definedName>
    <definedName name="Phone" localSheetId="0">#REF!</definedName>
    <definedName name="Phone">#REF!</definedName>
    <definedName name="Physical_Depreciation">#REF!</definedName>
    <definedName name="PipeData" localSheetId="0">#REF!</definedName>
    <definedName name="PipeData">#REF!</definedName>
    <definedName name="PipeDate1" localSheetId="0">#REF!</definedName>
    <definedName name="PipeDate1">#REF!</definedName>
    <definedName name="PLANBARPROG" localSheetId="0">#REF!</definedName>
    <definedName name="PLANBARPROG">#REF!</definedName>
    <definedName name="PLdetail" localSheetId="0">#REF!</definedName>
    <definedName name="PLdetail">#REF!</definedName>
    <definedName name="PLSummary" localSheetId="0">#REF!</definedName>
    <definedName name="PLSummary">#REF!</definedName>
    <definedName name="Prepaid_Expenses" localSheetId="0">#REF!</definedName>
    <definedName name="Prepaid_Expenses">#REF!</definedName>
    <definedName name="_xlnm.Print_Area" localSheetId="0">'KE26002-100D- Upgrade of the ex'!$A$1:$E$687</definedName>
    <definedName name="_xlnm.Print_Area">#REF!</definedName>
    <definedName name="Print_Area_MI" localSheetId="0">#REF!</definedName>
    <definedName name="Print_Area_MI">#REF!</definedName>
    <definedName name="_xlnm.Print_Titles" localSheetId="0">'KE26002-100D- Upgrade of the ex'!$1:$3</definedName>
    <definedName name="Print_Titles_MI" localSheetId="0">#REF!</definedName>
    <definedName name="Print_Titles_MI">#REF!</definedName>
    <definedName name="ProdForm" localSheetId="0" hidden="1">#REF!</definedName>
    <definedName name="ProdForm" hidden="1">#REF!</definedName>
    <definedName name="Product" localSheetId="0" hidden="1">#REF!</definedName>
    <definedName name="Product" hidden="1">#REF!</definedName>
    <definedName name="Profit_on_Sale_of_Assets">#REF!</definedName>
    <definedName name="PROG1" localSheetId="0">#REF!</definedName>
    <definedName name="PROG1">#REF!</definedName>
    <definedName name="progress" localSheetId="0">#REF!</definedName>
    <definedName name="progress">#REF!</definedName>
    <definedName name="Project_Cost" localSheetId="0">#REF!</definedName>
    <definedName name="Project_Cost">#REF!</definedName>
    <definedName name="projections" localSheetId="0">#REF!</definedName>
    <definedName name="projections">#REF!</definedName>
    <definedName name="projsupply" localSheetId="0">#REF!</definedName>
    <definedName name="projsupply">#REF!</definedName>
    <definedName name="Propsiteanalysis" localSheetId="0">#REF!</definedName>
    <definedName name="Propsiteanalysis">#REF!</definedName>
    <definedName name="Provision_for_Loss" localSheetId="0">#REF!</definedName>
    <definedName name="Provision_for_Loss">#REF!</definedName>
    <definedName name="Provision_for_stock" localSheetId="0">#REF!</definedName>
    <definedName name="Provision_for_stock">#REF!</definedName>
    <definedName name="Purchase_Ledger__debit_balance" localSheetId="0">#REF!</definedName>
    <definedName name="Purchase_Ledger__debit_balance">#REF!</definedName>
    <definedName name="qw" localSheetId="0">#REF!</definedName>
    <definedName name="qw">#REF!</definedName>
    <definedName name="qwe" localSheetId="0">#REF!</definedName>
    <definedName name="qwe">#REF!</definedName>
    <definedName name="RCArea" localSheetId="0" hidden="1">#REF!</definedName>
    <definedName name="RCArea" hidden="1">#REF!</definedName>
    <definedName name="Reclassifications" localSheetId="0">#REF!</definedName>
    <definedName name="Reclassifications">#REF!</definedName>
    <definedName name="RecomFacilities" localSheetId="0">#REF!</definedName>
    <definedName name="RecomFacilities">#REF!</definedName>
    <definedName name="_xlnm.Recorder">#REF!</definedName>
    <definedName name="Rent__Non___Direct">#REF!</definedName>
    <definedName name="Rent__Non_direct">#REF!</definedName>
    <definedName name="Rep___Maint__Non_Direct">#REF!</definedName>
    <definedName name="RepData" localSheetId="0">#REF!</definedName>
    <definedName name="RepData">#REF!</definedName>
    <definedName name="Report" localSheetId="0">#REF!</definedName>
    <definedName name="Report">#REF!</definedName>
    <definedName name="report13" localSheetId="0">#REF!</definedName>
    <definedName name="report13">#REF!</definedName>
    <definedName name="reportno" localSheetId="0">#REF!</definedName>
    <definedName name="reportno">#REF!</definedName>
    <definedName name="Retail_Cost" localSheetId="0">#REF!</definedName>
    <definedName name="Retail_Cost">#REF!</definedName>
    <definedName name="Retail_Rents" localSheetId="0">#REF!</definedName>
    <definedName name="Retail_Rents">#REF!</definedName>
    <definedName name="Return_on_Equity" localSheetId="0">#REF!</definedName>
    <definedName name="Return_on_Equity">#REF!</definedName>
    <definedName name="RevenueDanat" localSheetId="0">#REF!</definedName>
    <definedName name="RevenueDanat">#REF!</definedName>
    <definedName name="ROI" localSheetId="0">#REF!</definedName>
    <definedName name="ROI">#REF!</definedName>
    <definedName name="s" localSheetId="0">#REF!</definedName>
    <definedName name="s">#REF!</definedName>
    <definedName name="Sales">#REF!</definedName>
    <definedName name="Sales_Promotion">#REF!</definedName>
    <definedName name="Sales_Third_party">#REF!</definedName>
    <definedName name="sample" localSheetId="0">#REF!</definedName>
    <definedName name="sample">#REF!</definedName>
    <definedName name="SchInvInc" localSheetId="0">#REF!</definedName>
    <definedName name="SchInvInc">#REF!</definedName>
    <definedName name="SchOtherInc" localSheetId="0">#REF!</definedName>
    <definedName name="SchOtherInc">#REF!</definedName>
    <definedName name="SchTransactions_with_group_companies" localSheetId="0">#REF!</definedName>
    <definedName name="SchTransactions_with_group_companies">#REF!</definedName>
    <definedName name="sdsd">#REF!</definedName>
    <definedName name="Segment1" localSheetId="0">#REF!</definedName>
    <definedName name="Segment1">#REF!</definedName>
    <definedName name="Segment2" localSheetId="0">#REF!</definedName>
    <definedName name="Segment2">#REF!</definedName>
    <definedName name="Segment3" localSheetId="0">#REF!</definedName>
    <definedName name="Segment3">#REF!</definedName>
    <definedName name="Segment4" localSheetId="0">#REF!</definedName>
    <definedName name="Segment4">#REF!</definedName>
    <definedName name="Segment5" localSheetId="0">#REF!</definedName>
    <definedName name="Segment5">#REF!</definedName>
    <definedName name="Selling_Expenses" localSheetId="0">#REF!</definedName>
    <definedName name="Selling_Expenses">#REF!</definedName>
    <definedName name="Skopje_Demand" localSheetId="0">#REF!</definedName>
    <definedName name="Skopje_Demand">#REF!</definedName>
    <definedName name="Skopje_SandD" localSheetId="0">#REF!</definedName>
    <definedName name="Skopje_SandD">#REF!</definedName>
    <definedName name="Skopje_Visitors">#REF!</definedName>
    <definedName name="Source">#REF!</definedName>
    <definedName name="Spares___Merchandise" localSheetId="0">#REF!</definedName>
    <definedName name="Spares___Merchandise">#REF!</definedName>
    <definedName name="SpecialPrice" localSheetId="0" hidden="1">#REF!</definedName>
    <definedName name="SpecialPrice" hidden="1">#REF!</definedName>
    <definedName name="ss" localSheetId="0">#REF!</definedName>
    <definedName name="ss">#REF!</definedName>
    <definedName name="State" localSheetId="0">#REF!</definedName>
    <definedName name="State">#REF!</definedName>
    <definedName name="Statement_of_Income" localSheetId="0">#REF!</definedName>
    <definedName name="Statement_of_Income">#REF!</definedName>
    <definedName name="Stock_Merchandise" localSheetId="0">#REF!</definedName>
    <definedName name="Stock_Merchandise">#REF!</definedName>
    <definedName name="Stock_Provisions" localSheetId="0">#REF!</definedName>
    <definedName name="Stock_Provisions">#REF!</definedName>
    <definedName name="Stores___W_shop_maintenance" localSheetId="0">#REF!</definedName>
    <definedName name="Stores___W_shop_maintenance">#REF!</definedName>
    <definedName name="Supplier_s_Claim" localSheetId="0">#REF!</definedName>
    <definedName name="Supplier_s_Claim">#REF!</definedName>
    <definedName name="Supply" localSheetId="0">#REF!</definedName>
    <definedName name="Supply">#REF!</definedName>
    <definedName name="Supply_Skopje" localSheetId="0">#REF!</definedName>
    <definedName name="Supply_Skopje">#REF!</definedName>
    <definedName name="TAB___BANQUET" localSheetId="0">#REF!</definedName>
    <definedName name="TAB___BANQUET">#REF!</definedName>
    <definedName name="TAB_AVG_SPEND">#REF!</definedName>
    <definedName name="TAB_BANQ_ATTEND">#REF!</definedName>
    <definedName name="TAB_BANQ_COVERS">#REF!</definedName>
    <definedName name="TAB_BANQ_REV">#REF!</definedName>
    <definedName name="TAB_BANQ_SPEND">#REF!</definedName>
    <definedName name="TAB_BANQUET_REV">#REF!</definedName>
    <definedName name="TAB_FACILITIES">#REF!</definedName>
    <definedName name="TAB_IN_HOUSE">#REF!</definedName>
    <definedName name="TAB_NON_HOTEL">#REF!</definedName>
    <definedName name="TAB_OUTLET_REV">#REF!</definedName>
    <definedName name="TAB_OUTLETCOVER">#REF!</definedName>
    <definedName name="Tab_Rate_Proj">#REF!</definedName>
    <definedName name="TAB_REVSUMM1">#REF!</definedName>
    <definedName name="TAB_REVSUMM2">#REF!</definedName>
    <definedName name="TAB_REVSUMM3">#REF!</definedName>
    <definedName name="TAB_ROOM_HIRE">#REF!</definedName>
    <definedName name="TAB_SEG_RATE_GR">#REF!</definedName>
    <definedName name="Tab_Stab_Rate_2">#REF!</definedName>
    <definedName name="TAB_TOTAL_COVER">#REF!</definedName>
    <definedName name="Table_3_2">#REF!</definedName>
    <definedName name="Table_3_3">#REF!</definedName>
    <definedName name="Table_3_4">#REF!</definedName>
    <definedName name="Table_3_5">#REF!</definedName>
    <definedName name="Table_3_6">#REF!</definedName>
    <definedName name="Table_3_7">#REF!</definedName>
    <definedName name="Table_3_8">#REF!</definedName>
    <definedName name="Table_4_1">#REF!</definedName>
    <definedName name="Table_9_10">#REF!</definedName>
    <definedName name="Table_9_7">#REF!</definedName>
    <definedName name="Table_9_8">#REF!</definedName>
    <definedName name="Table_9_9">#REF!</definedName>
    <definedName name="TabPene">#REF!</definedName>
    <definedName name="TankData" localSheetId="0">#REF!</definedName>
    <definedName name="TankData">#REF!</definedName>
    <definedName name="TaxesEstim" localSheetId="0">#REF!</definedName>
    <definedName name="TaxesEstim">#REF!</definedName>
    <definedName name="tbl_ProdInfo" localSheetId="0" hidden="1">#REF!</definedName>
    <definedName name="tbl_ProdInfo" hidden="1">#REF!</definedName>
    <definedName name="TECHSERV" localSheetId="0">#REF!</definedName>
    <definedName name="TECHSERV">#REF!</definedName>
    <definedName name="Testapply" localSheetId="0">#REF!</definedName>
    <definedName name="Testapply">#REF!</definedName>
    <definedName name="Total_Construction_Cost" localSheetId="0">#REF!</definedName>
    <definedName name="Total_Construction_Cost">#REF!</definedName>
    <definedName name="Total_Replacement_Cost" localSheetId="0">#REF!</definedName>
    <definedName name="Total_Replacement_Cost">#REF!</definedName>
    <definedName name="totalroomnights" localSheetId="0">#REF!</definedName>
    <definedName name="totalroomnights">#REF!</definedName>
    <definedName name="TotData" localSheetId="0">#REF!</definedName>
    <definedName name="TotData">#REF!</definedName>
    <definedName name="Totmonths" localSheetId="0">#REF!</definedName>
    <definedName name="Totmonths">#REF!</definedName>
    <definedName name="TotVData" localSheetId="0">#REF!</definedName>
    <definedName name="TotVData">#REF!</definedName>
    <definedName name="Trade_Payables" localSheetId="0">#REF!</definedName>
    <definedName name="Trade_Payables">#REF!</definedName>
    <definedName name="Trade_Receivables" localSheetId="0">#REF!</definedName>
    <definedName name="Trade_Receivables">#REF!</definedName>
    <definedName name="Transactions_with_Group_Companies" localSheetId="0">#REF!</definedName>
    <definedName name="Transactions_with_Group_Companies">#REF!</definedName>
    <definedName name="Turnover" localSheetId="0">#REF!</definedName>
    <definedName name="Turnover">#REF!</definedName>
    <definedName name="Unaccom" localSheetId="0">#REF!</definedName>
    <definedName name="Unaccom">#REF!</definedName>
    <definedName name="unaccom1">#REF!</definedName>
    <definedName name="Unaccom2">#REF!</definedName>
    <definedName name="Unfurnished_Apartments_Cost" localSheetId="0">#REF!</definedName>
    <definedName name="Unfurnished_Apartments_Cost">#REF!</definedName>
    <definedName name="Unfurnished_Apartments_Rents" localSheetId="0">#REF!</definedName>
    <definedName name="Unfurnished_Apartments_Rents">#REF!</definedName>
    <definedName name="valuation" localSheetId="0">#REF!</definedName>
    <definedName name="valuation">#REF!</definedName>
    <definedName name="Value" localSheetId="0">#REF!</definedName>
    <definedName name="Value">#REF!</definedName>
    <definedName name="Vehicle__Auto_stock" localSheetId="0">#REF!</definedName>
    <definedName name="Vehicle__Auto_stock">#REF!</definedName>
    <definedName name="Visitation" localSheetId="0">#REF!</definedName>
    <definedName name="Visitation">#REF!</definedName>
    <definedName name="visitors" localSheetId="0">#REF!</definedName>
    <definedName name="visitors">#REF!</definedName>
    <definedName name="w" localSheetId="0">#REF!</definedName>
    <definedName name="w">#REF!</definedName>
    <definedName name="we" localSheetId="0">#REF!</definedName>
    <definedName name="we">#REF!</definedName>
    <definedName name="Work_in_Progress" localSheetId="0">#REF!</definedName>
    <definedName name="Work_in_Progress">#REF!</definedName>
    <definedName name="wrk_area" localSheetId="0">#REF!</definedName>
    <definedName name="wrk_area">#REF!</definedName>
    <definedName name="WRK1_AREA" localSheetId="0">#REF!</definedName>
    <definedName name="WRK1_AREA">#REF!</definedName>
    <definedName name="ww" localSheetId="0">#REF!</definedName>
    <definedName name="ww">#REF!</definedName>
    <definedName name="wwqs" localSheetId="0">#REF!</definedName>
    <definedName name="wwqs">#REF!</definedName>
    <definedName name="za" localSheetId="0">#REF!</definedName>
    <definedName name="za">#REF!</definedName>
    <definedName name="Zip" localSheetId="0">#REF!</definedName>
    <definedName name="Z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83" i="4" l="1"/>
  <c r="E566" i="4"/>
  <c r="E597" i="4"/>
  <c r="E588" i="4"/>
  <c r="E587" i="4"/>
  <c r="E30" i="4"/>
  <c r="E29" i="4"/>
  <c r="E28" i="4"/>
  <c r="E27" i="4"/>
  <c r="E23" i="4"/>
  <c r="E22" i="4"/>
  <c r="E21" i="4"/>
  <c r="E20" i="4"/>
  <c r="E19" i="4"/>
  <c r="E18" i="4"/>
  <c r="E17" i="4"/>
  <c r="E16" i="4"/>
  <c r="E15" i="4"/>
  <c r="E14" i="4"/>
  <c r="E680" i="4" l="1"/>
  <c r="E679" i="4"/>
  <c r="E678" i="4"/>
  <c r="E677" i="4"/>
  <c r="E670" i="4"/>
  <c r="E669" i="4"/>
  <c r="E668" i="4"/>
  <c r="E667" i="4"/>
  <c r="E666" i="4"/>
  <c r="E665" i="4"/>
  <c r="E664" i="4"/>
  <c r="E663" i="4"/>
  <c r="E662" i="4"/>
  <c r="E661" i="4"/>
  <c r="E660" i="4"/>
  <c r="E659" i="4"/>
  <c r="E658" i="4"/>
  <c r="E657" i="4"/>
  <c r="E656" i="4"/>
  <c r="E655" i="4"/>
  <c r="E653" i="4"/>
  <c r="E652" i="4"/>
  <c r="E651" i="4"/>
  <c r="E650" i="4"/>
  <c r="E649" i="4"/>
  <c r="E648" i="4"/>
  <c r="E644" i="4"/>
  <c r="E642" i="4"/>
  <c r="E641" i="4"/>
  <c r="E640" i="4"/>
  <c r="E639" i="4"/>
  <c r="E638" i="4"/>
  <c r="E637" i="4"/>
  <c r="E636" i="4"/>
  <c r="E635" i="4"/>
  <c r="E634" i="4"/>
  <c r="E631" i="4"/>
  <c r="E630" i="4"/>
  <c r="E629" i="4"/>
  <c r="E628" i="4"/>
  <c r="E627" i="4"/>
  <c r="E626" i="4"/>
  <c r="E625" i="4"/>
  <c r="E624" i="4"/>
  <c r="E623" i="4"/>
  <c r="E622" i="4"/>
  <c r="E621" i="4"/>
  <c r="E620" i="4"/>
  <c r="E619" i="4"/>
  <c r="E618" i="4"/>
  <c r="E617" i="4"/>
  <c r="E614" i="4"/>
  <c r="E613" i="4"/>
  <c r="E612" i="4"/>
  <c r="E611" i="4"/>
  <c r="E610" i="4"/>
  <c r="E609" i="4"/>
  <c r="E608" i="4"/>
  <c r="E607" i="4"/>
  <c r="E606" i="4"/>
  <c r="E605" i="4"/>
  <c r="E604" i="4"/>
  <c r="E603" i="4"/>
  <c r="E602" i="4"/>
  <c r="E601" i="4"/>
  <c r="E594" i="4"/>
  <c r="E593" i="4"/>
  <c r="E592" i="4"/>
  <c r="E591" i="4"/>
  <c r="E590" i="4"/>
  <c r="E584" i="4"/>
  <c r="E583" i="4"/>
  <c r="E582" i="4"/>
  <c r="E581" i="4"/>
  <c r="E579" i="4"/>
  <c r="E578" i="4"/>
  <c r="E577" i="4"/>
  <c r="E576" i="4"/>
  <c r="E575" i="4"/>
  <c r="E574" i="4"/>
  <c r="E573" i="4"/>
  <c r="E572" i="4"/>
  <c r="E571" i="4"/>
  <c r="E570" i="4"/>
  <c r="E569" i="4"/>
  <c r="E568" i="4"/>
  <c r="E567" i="4"/>
  <c r="E565" i="4"/>
  <c r="E562" i="4"/>
  <c r="E561" i="4"/>
  <c r="E560" i="4"/>
  <c r="E559" i="4"/>
  <c r="E558" i="4"/>
  <c r="E557" i="4"/>
  <c r="E556" i="4"/>
  <c r="E555" i="4"/>
  <c r="E554" i="4"/>
  <c r="E553" i="4"/>
  <c r="E552" i="4"/>
  <c r="E551" i="4"/>
  <c r="E550" i="4"/>
  <c r="E549" i="4"/>
  <c r="E548" i="4"/>
  <c r="E547" i="4"/>
  <c r="E546" i="4"/>
  <c r="E542" i="4"/>
  <c r="E541" i="4"/>
  <c r="E539" i="4"/>
  <c r="E538" i="4"/>
  <c r="E537" i="4"/>
  <c r="E535" i="4"/>
  <c r="E533" i="4"/>
  <c r="E531" i="4"/>
  <c r="E529" i="4"/>
  <c r="E526" i="4"/>
  <c r="E524" i="4"/>
  <c r="E522" i="4"/>
  <c r="E520" i="4"/>
  <c r="E518" i="4"/>
  <c r="E516" i="4"/>
  <c r="E514" i="4"/>
  <c r="E512" i="4"/>
  <c r="E509" i="4"/>
  <c r="E496" i="4"/>
  <c r="E507" i="4"/>
  <c r="E506" i="4"/>
  <c r="E498" i="4"/>
  <c r="E504" i="4"/>
  <c r="E502" i="4"/>
  <c r="E501" i="4"/>
  <c r="E500" i="4"/>
  <c r="E491" i="4"/>
  <c r="E487" i="4"/>
  <c r="E485" i="4"/>
  <c r="E481" i="4"/>
  <c r="E479" i="4"/>
  <c r="E475" i="4"/>
  <c r="E473" i="4"/>
  <c r="E471" i="4"/>
  <c r="E469" i="4"/>
  <c r="E467" i="4"/>
  <c r="E465" i="4"/>
  <c r="E463" i="4"/>
  <c r="E461" i="4"/>
  <c r="E459" i="4"/>
  <c r="E457" i="4"/>
  <c r="E453" i="4"/>
  <c r="E451" i="4"/>
  <c r="E449" i="4"/>
  <c r="E447" i="4"/>
  <c r="E445" i="4"/>
  <c r="E443" i="4"/>
  <c r="E441" i="4"/>
  <c r="E439" i="4"/>
  <c r="E437" i="4"/>
  <c r="E435" i="4"/>
  <c r="E433" i="4"/>
  <c r="E431" i="4"/>
  <c r="E429" i="4"/>
  <c r="E425" i="4"/>
  <c r="E423" i="4"/>
  <c r="E421" i="4"/>
  <c r="E419" i="4"/>
  <c r="E417" i="4"/>
  <c r="E415" i="4"/>
  <c r="E413" i="4"/>
  <c r="E411" i="4"/>
  <c r="E409" i="4"/>
  <c r="E407" i="4"/>
  <c r="E405" i="4"/>
  <c r="E402" i="4"/>
  <c r="E400" i="4"/>
  <c r="E398" i="4"/>
  <c r="E396" i="4"/>
  <c r="E394" i="4"/>
  <c r="E392" i="4"/>
  <c r="E390" i="4"/>
  <c r="E388" i="4"/>
  <c r="E384" i="4"/>
  <c r="E382" i="4"/>
  <c r="E381" i="4"/>
  <c r="E379" i="4"/>
  <c r="E377" i="4"/>
  <c r="E375" i="4"/>
  <c r="E373" i="4"/>
  <c r="E371" i="4"/>
  <c r="E369" i="4"/>
  <c r="E367" i="4"/>
  <c r="E366" i="4"/>
  <c r="E365" i="4"/>
  <c r="E362" i="4"/>
  <c r="E361" i="4"/>
  <c r="E360" i="4"/>
  <c r="E359" i="4"/>
  <c r="E358" i="4"/>
  <c r="E357" i="4"/>
  <c r="E355" i="4"/>
  <c r="E354" i="4"/>
  <c r="E353" i="4"/>
  <c r="E352" i="4"/>
  <c r="E351" i="4"/>
  <c r="E350" i="4"/>
  <c r="E349" i="4"/>
  <c r="E348" i="4"/>
  <c r="E346" i="4"/>
  <c r="E344" i="4"/>
  <c r="E343" i="4"/>
  <c r="E342" i="4"/>
  <c r="E341" i="4"/>
  <c r="E340" i="4"/>
  <c r="E339" i="4"/>
  <c r="E337" i="4"/>
  <c r="E336" i="4"/>
  <c r="E335" i="4"/>
  <c r="E334" i="4"/>
  <c r="E333" i="4"/>
  <c r="E332" i="4"/>
  <c r="E329" i="4"/>
  <c r="E327" i="4"/>
  <c r="E326" i="4"/>
  <c r="E325" i="4"/>
  <c r="E324" i="4"/>
  <c r="E323" i="4"/>
  <c r="E322" i="4"/>
  <c r="E321" i="4"/>
  <c r="E319" i="4"/>
  <c r="E318" i="4"/>
  <c r="E317" i="4"/>
  <c r="E316" i="4"/>
  <c r="E314" i="4"/>
  <c r="E313" i="4"/>
  <c r="E312" i="4"/>
  <c r="E310" i="4"/>
  <c r="E308" i="4"/>
  <c r="E306" i="4"/>
  <c r="E305" i="4"/>
  <c r="E303" i="4"/>
  <c r="E301" i="4"/>
  <c r="E299" i="4"/>
  <c r="E298" i="4"/>
  <c r="E297" i="4"/>
  <c r="E296" i="4"/>
  <c r="E295" i="4"/>
  <c r="E293" i="4"/>
  <c r="E292" i="4"/>
  <c r="E291" i="4"/>
  <c r="E290" i="4"/>
  <c r="E288" i="4"/>
  <c r="E287" i="4"/>
  <c r="E286" i="4"/>
  <c r="E285" i="4"/>
  <c r="E283" i="4"/>
  <c r="E282" i="4"/>
  <c r="E281" i="4"/>
  <c r="E279" i="4"/>
  <c r="E278" i="4"/>
  <c r="E277" i="4"/>
  <c r="E276" i="4"/>
  <c r="E273" i="4"/>
  <c r="E271" i="4"/>
  <c r="E270" i="4"/>
  <c r="E268" i="4"/>
  <c r="E267" i="4"/>
  <c r="E266" i="4"/>
  <c r="E265" i="4"/>
  <c r="E263" i="4"/>
  <c r="E262" i="4"/>
  <c r="E261" i="4"/>
  <c r="E259" i="4"/>
  <c r="E258" i="4"/>
  <c r="E257" i="4"/>
  <c r="E255" i="4"/>
  <c r="E254" i="4"/>
  <c r="E253" i="4"/>
  <c r="E250" i="4"/>
  <c r="E249" i="4"/>
  <c r="E248" i="4"/>
  <c r="E247" i="4"/>
  <c r="E244" i="4"/>
  <c r="E243" i="4"/>
  <c r="E242" i="4"/>
  <c r="E241" i="4"/>
  <c r="E239" i="4"/>
  <c r="E238" i="4"/>
  <c r="E237" i="4"/>
  <c r="E230" i="4"/>
  <c r="E229" i="4"/>
  <c r="E227" i="4"/>
  <c r="E226" i="4"/>
  <c r="E224" i="4"/>
  <c r="E223" i="4"/>
  <c r="E222" i="4"/>
  <c r="E221" i="4"/>
  <c r="E220" i="4"/>
  <c r="E219" i="4"/>
  <c r="E218" i="4"/>
  <c r="E216" i="4"/>
  <c r="E215" i="4"/>
  <c r="E214" i="4"/>
  <c r="E212" i="4"/>
  <c r="E211" i="4"/>
  <c r="E210" i="4"/>
  <c r="E209" i="4"/>
  <c r="E208" i="4"/>
  <c r="E205" i="4"/>
  <c r="E202" i="4"/>
  <c r="E201" i="4"/>
  <c r="E200" i="4"/>
  <c r="E199" i="4"/>
  <c r="E195" i="4"/>
  <c r="E191" i="4"/>
  <c r="E185" i="4"/>
  <c r="E184" i="4"/>
  <c r="E183" i="4"/>
  <c r="E182" i="4"/>
  <c r="E181" i="4"/>
  <c r="E180" i="4"/>
  <c r="E176" i="4"/>
  <c r="E175" i="4"/>
  <c r="E174" i="4"/>
  <c r="E173" i="4"/>
  <c r="E172" i="4"/>
  <c r="E171" i="4"/>
  <c r="E168" i="4"/>
  <c r="E167" i="4"/>
  <c r="E166" i="4"/>
  <c r="E165" i="4"/>
  <c r="E164" i="4"/>
  <c r="E163" i="4"/>
  <c r="E161" i="4"/>
  <c r="E160" i="4"/>
  <c r="E159" i="4"/>
  <c r="E158" i="4"/>
  <c r="E157" i="4"/>
  <c r="E156" i="4"/>
  <c r="E154" i="4"/>
  <c r="E153" i="4"/>
  <c r="E152" i="4"/>
  <c r="E151" i="4"/>
  <c r="E150" i="4"/>
  <c r="E149" i="4"/>
  <c r="E148" i="4"/>
  <c r="E144" i="4"/>
  <c r="E143" i="4"/>
  <c r="E141" i="4"/>
  <c r="E140" i="4"/>
  <c r="E139" i="4"/>
  <c r="E138" i="4"/>
  <c r="E136" i="4"/>
  <c r="E135" i="4"/>
  <c r="E134" i="4"/>
  <c r="E131" i="4"/>
  <c r="E130" i="4"/>
  <c r="E129" i="4"/>
  <c r="E128" i="4"/>
  <c r="E126" i="4"/>
  <c r="E125" i="4"/>
  <c r="E123" i="4"/>
  <c r="E122" i="4"/>
  <c r="E121" i="4"/>
  <c r="E120" i="4"/>
  <c r="E116" i="4"/>
  <c r="E115" i="4"/>
  <c r="E114" i="4"/>
  <c r="E113" i="4"/>
  <c r="E112" i="4"/>
  <c r="E111" i="4"/>
  <c r="E110" i="4"/>
  <c r="E109" i="4"/>
  <c r="E108" i="4"/>
  <c r="E107" i="4"/>
  <c r="E106" i="4"/>
  <c r="E105" i="4"/>
  <c r="E100" i="4"/>
  <c r="E97" i="4"/>
  <c r="E94" i="4"/>
  <c r="E91" i="4"/>
  <c r="E88" i="4"/>
  <c r="E87" i="4"/>
  <c r="E86" i="4"/>
  <c r="E83" i="4"/>
  <c r="E74" i="4"/>
  <c r="E73" i="4"/>
  <c r="E72" i="4"/>
  <c r="E71" i="4"/>
  <c r="E69" i="4"/>
  <c r="E68" i="4"/>
  <c r="E67" i="4"/>
  <c r="E66" i="4"/>
  <c r="E64" i="4"/>
  <c r="E61" i="4"/>
  <c r="E60" i="4"/>
  <c r="E58" i="4"/>
  <c r="E57" i="4"/>
  <c r="E56" i="4"/>
  <c r="E55" i="4"/>
  <c r="E54" i="4"/>
  <c r="E53" i="4"/>
  <c r="E52" i="4"/>
  <c r="E51" i="4"/>
  <c r="E50" i="4"/>
  <c r="E49" i="4"/>
  <c r="E48" i="4"/>
  <c r="E47" i="4"/>
  <c r="E46" i="4"/>
  <c r="E45" i="4"/>
  <c r="E44" i="4"/>
  <c r="E43" i="4"/>
  <c r="E42" i="4"/>
  <c r="E40" i="4"/>
  <c r="E39" i="4"/>
  <c r="E38" i="4"/>
  <c r="E37" i="4"/>
  <c r="E36" i="4"/>
  <c r="E34" i="4"/>
  <c r="E687" i="4" l="1"/>
</calcChain>
</file>

<file path=xl/sharedStrings.xml><?xml version="1.0" encoding="utf-8"?>
<sst xmlns="http://schemas.openxmlformats.org/spreadsheetml/2006/main" count="1481" uniqueCount="602">
  <si>
    <t>Windows and external doors</t>
  </si>
  <si>
    <t>Item</t>
  </si>
  <si>
    <t>Description</t>
  </si>
  <si>
    <t>Unit</t>
  </si>
  <si>
    <t>SUPERSTRUCTURE</t>
  </si>
  <si>
    <t>INTERIOR FINISHES</t>
  </si>
  <si>
    <t>FITTINGS, FURNISHINGS and EQUIPMENT</t>
  </si>
  <si>
    <t>SERVICES</t>
  </si>
  <si>
    <t>HVAC System (space heating, ventilation &amp; air-conditioning)</t>
  </si>
  <si>
    <t>Excavation</t>
  </si>
  <si>
    <t>Rate 
(USD)</t>
  </si>
  <si>
    <t>Amount 
(USD)</t>
  </si>
  <si>
    <t>Screening Machines</t>
  </si>
  <si>
    <t>TOTAL</t>
  </si>
  <si>
    <t xml:space="preserve">Waste Management </t>
  </si>
  <si>
    <t>Floor Finishes</t>
  </si>
  <si>
    <t>Ceiling Finishes</t>
  </si>
  <si>
    <t>Foul Sewer Network</t>
  </si>
  <si>
    <r>
      <rPr>
        <b/>
        <u/>
        <sz val="10"/>
        <rFont val="Arial"/>
        <family val="2"/>
      </rPr>
      <t xml:space="preserve">Pipes </t>
    </r>
    <r>
      <rPr>
        <sz val="10"/>
        <rFont val="Arial"/>
        <family val="2"/>
      </rPr>
      <t xml:space="preserve">
GRP or approved alternative material pipe (gravit and rising mains) in trenches including; all pipe fittings and accessories, excavation in all ground conditions with exception of running sand and rock including disposal of excess excavated material and including trench backfilling and compaction of selected excavated material 
</t>
    </r>
  </si>
  <si>
    <t>House/Building connection</t>
  </si>
  <si>
    <t>Pipe Connection to Building ICs including excavation, preparation of surfaces, disposal of excavated material, pipework and fittings, bedding, surrounds, backfilling, supports, protection, and ancillary works, all complete all to the approval of the engineer on site.</t>
  </si>
  <si>
    <t>Beds and Surround</t>
  </si>
  <si>
    <t>Sewage Holding Tank</t>
  </si>
  <si>
    <t>Sewage holding tank including excavation, backfilling, blinding, concreting, block work, reinforcement, formwork, cover with  frame,  concrete support, warning tape, granular surround, connection to pipe network,  etc. all complete as per specifications.</t>
  </si>
  <si>
    <r>
      <rPr>
        <b/>
        <u/>
        <sz val="10"/>
        <rFont val="Arial"/>
        <family val="2"/>
      </rPr>
      <t xml:space="preserve">Discharge chamber </t>
    </r>
    <r>
      <rPr>
        <u/>
        <sz val="10"/>
        <rFont val="Arial"/>
        <family val="2"/>
      </rPr>
      <t xml:space="preserve">
</t>
    </r>
    <r>
      <rPr>
        <sz val="10"/>
        <rFont val="Arial"/>
        <family val="2"/>
      </rPr>
      <t>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t>
    </r>
  </si>
  <si>
    <t>Valve Chamber</t>
  </si>
  <si>
    <t xml:space="preserve">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t>
  </si>
  <si>
    <t>Water Supply Network</t>
  </si>
  <si>
    <r>
      <rPr>
        <b/>
        <u/>
        <sz val="10"/>
        <rFont val="Arial"/>
        <family val="2"/>
      </rPr>
      <t xml:space="preserve">Pipes </t>
    </r>
    <r>
      <rPr>
        <sz val="10"/>
        <rFont val="Arial"/>
        <family val="2"/>
      </rPr>
      <t xml:space="preserve">
HDPE or  approved alternative material pipe in trenches including; all pipe fittings and accessories, excavation in all ground conditions with exception of running sand and rock including disposal of excess excavated material and including trench backfilling and compaction of selected excavated material including protection for pipes with cover less than 1.2 meters for Lanside and not less than 1.8 meters for airside.
</t>
    </r>
  </si>
  <si>
    <t>Flow meter</t>
  </si>
  <si>
    <t>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as specified</t>
  </si>
  <si>
    <t>Isolation Valve Chamber</t>
  </si>
  <si>
    <t>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t>
  </si>
  <si>
    <t>Air Valve Chamber</t>
  </si>
  <si>
    <t>Washout Valve Chamber</t>
  </si>
  <si>
    <t>Ductile Iron pipe fittings and standard specifications; including connection to pipelines complete.</t>
  </si>
  <si>
    <t>Tie in connection to existing pipes</t>
  </si>
  <si>
    <t xml:space="preserve">Tie in connection to existing pipe system ; including all piping, junction, fittings, valves, excavation in all ground conditions with exception of running sand, rock and artificial hard materials; backfilling around with selected excavated material as shown in drawing </t>
  </si>
  <si>
    <t>Firefighting Network</t>
  </si>
  <si>
    <r>
      <rPr>
        <b/>
        <u/>
        <sz val="10"/>
        <rFont val="Arial"/>
        <family val="2"/>
      </rPr>
      <t xml:space="preserve">Pipes </t>
    </r>
    <r>
      <rPr>
        <sz val="10"/>
        <rFont val="Arial"/>
        <family val="2"/>
      </rPr>
      <t xml:space="preserve">
Ductile Iron or approved alternative material pipe in trenches including; all pipe fittings and accessories, excavation in all ground conditions with exception of running sand and rock including disposal of excess excavated material and including trench backfilling and compaction of selected excavated material
</t>
    </r>
  </si>
  <si>
    <t>Pipe Connection to Building ICs including excavation, preparation of surfaces, disposal of excavated material, pipework and fittings, bedding, surrounds, backfilling, supports, protection, and ancillary works, all complete ,to the approval of the engineer on site</t>
  </si>
  <si>
    <r>
      <rPr>
        <b/>
        <u/>
        <sz val="10"/>
        <rFont val="Arial"/>
        <family val="2"/>
      </rPr>
      <t>Fire Hydrant (Underground type)</t>
    </r>
    <r>
      <rPr>
        <sz val="10"/>
        <rFont val="Arial"/>
        <family val="2"/>
      </rPr>
      <t xml:space="preserve"> all items including all piping, valves, concrete works for chambers, excavation in all ground conditions with exception of running sand, rock and artificial hard materials; backfilling around with selected excavated material </t>
    </r>
  </si>
  <si>
    <r>
      <rPr>
        <b/>
        <u/>
        <sz val="10"/>
        <rFont val="Arial"/>
        <family val="2"/>
      </rPr>
      <t>Fire Hydrant (Above ground type)</t>
    </r>
    <r>
      <rPr>
        <sz val="10"/>
        <rFont val="Arial"/>
        <family val="2"/>
      </rPr>
      <t xml:space="preserve">  all items including all piping, valves, concrete items, excavation in all ground conditions with exception of running sand, rock and artificial hard materials; backfilling around with selected excavated material </t>
    </r>
  </si>
  <si>
    <t>Elbows,TEE, Bends, Reducer, etc.</t>
  </si>
  <si>
    <r>
      <rPr>
        <b/>
        <u/>
        <sz val="10"/>
        <color rgb="FF000000"/>
        <rFont val="Arial"/>
        <family val="2"/>
      </rPr>
      <t xml:space="preserve">Thrust Blocks; </t>
    </r>
    <r>
      <rPr>
        <sz val="10"/>
        <color rgb="FF000000"/>
        <rFont val="Arial"/>
        <family val="2"/>
      </rPr>
      <t xml:space="preserve">
Reinforced Concrete for Bends/Tees as per specifications.</t>
    </r>
  </si>
  <si>
    <t>Storm Network</t>
  </si>
  <si>
    <r>
      <rPr>
        <b/>
        <u/>
        <sz val="10"/>
        <rFont val="Arial"/>
        <family val="2"/>
      </rPr>
      <t xml:space="preserve">Pipes </t>
    </r>
    <r>
      <rPr>
        <sz val="10"/>
        <rFont val="Arial"/>
        <family val="2"/>
      </rPr>
      <t xml:space="preserve">
Concrete pipes, in trenches including; excavation and backfilling in all ground conditions with exception of running sand and rock; including disposal of excess excavated material.
</t>
    </r>
  </si>
  <si>
    <r>
      <rPr>
        <b/>
        <u/>
        <sz val="10"/>
        <rFont val="Arial"/>
        <family val="2"/>
      </rPr>
      <t>Manholes</t>
    </r>
    <r>
      <rPr>
        <sz val="10"/>
        <rFont val="Arial"/>
        <family val="2"/>
      </rPr>
      <t xml:space="preserve">
Manholes  in-situ concrete including excavation in all materials with exception of running sand, rock and artificial hard materials; backfilling for manholes include disposal of excess excavated material, manhole cover with class suitable to loading, including concrete works </t>
    </r>
  </si>
  <si>
    <r>
      <rPr>
        <b/>
        <u/>
        <sz val="10"/>
        <rFont val="Arial"/>
        <family val="2"/>
      </rPr>
      <t>House/Building connection</t>
    </r>
    <r>
      <rPr>
        <sz val="10"/>
        <rFont val="Arial"/>
        <family val="2"/>
      </rPr>
      <t xml:space="preserve">
Pipe connection to Building ICs including excavation, preparation of surfaces, disposal of excavated material, pipework and fittings, bedding, surrounds, backfilling, supports, protection, and ancillary works, all complete, </t>
    </r>
  </si>
  <si>
    <r>
      <rPr>
        <b/>
        <u/>
        <sz val="10"/>
        <color theme="1"/>
        <rFont val="Arial"/>
        <family val="2"/>
      </rPr>
      <t>Grated channels without fire stop</t>
    </r>
    <r>
      <rPr>
        <sz val="10"/>
        <color theme="1"/>
        <rFont val="Arial"/>
        <family val="2"/>
      </rPr>
      <t xml:space="preserve">
Concrete Channel including appropriate class DI cover, excavation, concrete works, all accessories and fixtures, backfilling in all necessary works to complete the requirements and connections.</t>
    </r>
  </si>
  <si>
    <r>
      <rPr>
        <b/>
        <u/>
        <sz val="10"/>
        <rFont val="Arial"/>
        <family val="2"/>
      </rPr>
      <t xml:space="preserve">Gullies </t>
    </r>
    <r>
      <rPr>
        <sz val="10"/>
        <rFont val="Arial"/>
        <family val="2"/>
      </rPr>
      <t xml:space="preserve">
Gullies ,with silt trap, concrete including excavation in all materials with exception of running sand, rock and artificial hard materials; backfilling around  Gullies include disposal of excess excavated material and grated cover with class D400 for vehicular load</t>
    </r>
  </si>
  <si>
    <r>
      <rPr>
        <b/>
        <u/>
        <sz val="10"/>
        <rFont val="Arial"/>
        <family val="2"/>
      </rPr>
      <t xml:space="preserve">Gullies to manhole connection </t>
    </r>
    <r>
      <rPr>
        <sz val="10"/>
        <rFont val="Arial"/>
        <family val="2"/>
      </rPr>
      <t xml:space="preserve">
HDPE pipework or approved alternative material in trenches including; all pipe fittings and accessories ; excavation in all ground conditions with exception of running sand and rock including disposal of excess excavated ; trench backfilling and compaction of selected excavated material.</t>
    </r>
  </si>
  <si>
    <r>
      <rPr>
        <b/>
        <u/>
        <sz val="10"/>
        <rFont val="Arial"/>
        <family val="2"/>
      </rPr>
      <t>Box Culverts</t>
    </r>
    <r>
      <rPr>
        <sz val="10"/>
        <rFont val="Arial"/>
        <family val="2"/>
      </rPr>
      <t xml:space="preserve">
Box culvert subject to appropriate loading including excavation and backfilling, concrete works, wing walls and transitions / connections with network in continuation if any
</t>
    </r>
  </si>
  <si>
    <r>
      <rPr>
        <b/>
        <u/>
        <sz val="10"/>
        <rFont val="Arial"/>
        <family val="2"/>
      </rPr>
      <t>Pipe Culverts</t>
    </r>
    <r>
      <rPr>
        <sz val="10"/>
        <rFont val="Arial"/>
        <family val="2"/>
      </rPr>
      <t xml:space="preserve">
Pipe culvert subject to appropriate loading including excavation and backfilling, concrete works, wing walls and transitions / connections with network in continuation if any</t>
    </r>
  </si>
  <si>
    <r>
      <rPr>
        <b/>
        <u/>
        <sz val="10"/>
        <rFont val="Arial"/>
        <family val="2"/>
      </rPr>
      <t>Pipes (Force main)</t>
    </r>
    <r>
      <rPr>
        <sz val="10"/>
        <rFont val="Arial"/>
        <family val="2"/>
      </rPr>
      <t xml:space="preserve">
HDPE  material pipe in trenches including; all pipe fittings and accessories, excavation in all ground conditions with exception of running sand and rock including disposal of excess excavated material and including trench backfilling and compaction of selected excavated material </t>
    </r>
  </si>
  <si>
    <r>
      <rPr>
        <b/>
        <u/>
        <sz val="10"/>
        <color rgb="FF000000"/>
        <rFont val="Arial"/>
        <family val="2"/>
      </rPr>
      <t>Air Valve Chamber</t>
    </r>
    <r>
      <rPr>
        <sz val="10"/>
        <color rgb="FF000000"/>
        <rFont val="Arial"/>
        <family val="2"/>
      </rPr>
      <t xml:space="preserve">
Valve with Chamber  as per the specification and standards including all DI fittings and connections includes excavation, foundation subgrade treatment, replacement by approved materials, and soil testing as specified and indicated, filling, concrete, reinforcement of the chambers, internal coating and external waterproofing, chamber covers and frames, access steps, reinstatement of surfaces, and all required works </t>
    </r>
  </si>
  <si>
    <r>
      <rPr>
        <b/>
        <u/>
        <sz val="10"/>
        <color rgb="FF000000"/>
        <rFont val="Arial"/>
        <family val="2"/>
      </rPr>
      <t>Washout Valve Chamber</t>
    </r>
    <r>
      <rPr>
        <sz val="10"/>
        <color rgb="FF000000"/>
        <rFont val="Arial"/>
        <family val="2"/>
      </rPr>
      <t xml:space="preserve">
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t>
    </r>
  </si>
  <si>
    <r>
      <rPr>
        <b/>
        <u/>
        <sz val="10"/>
        <rFont val="Arial"/>
        <family val="2"/>
      </rPr>
      <t xml:space="preserve">Discharge chamber </t>
    </r>
    <r>
      <rPr>
        <u/>
        <sz val="10"/>
        <rFont val="Arial"/>
        <family val="2"/>
      </rPr>
      <t xml:space="preserve">
</t>
    </r>
    <r>
      <rPr>
        <sz val="10"/>
        <rFont val="Arial"/>
        <family val="2"/>
      </rPr>
      <t>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as specified</t>
    </r>
  </si>
  <si>
    <t xml:space="preserve">Mechanical Infrastructure </t>
  </si>
  <si>
    <t>POTABLE WATER PUMPING STATION</t>
  </si>
  <si>
    <t>FIREFIGHTING PUMPING STATION</t>
  </si>
  <si>
    <t>Fault Detection &amp; Diagnostics Module</t>
  </si>
  <si>
    <t>Design, development, testing and deployment of a   Fault Detection and Diagnostics System including but not limited to integrating data sources, preparing the data environment, designing the front end, data mapping, training and deploying AI models, implementing the analytics algorithms and rule chains, all to enable the selected use cases, including all required software layers and engines, in addition to all required training sessions and documentation handover, all as per relevant project specifications sections.</t>
  </si>
  <si>
    <t>Design, development, testing and deployment of a Edge Connectors / Software gateways, serving the FDD software including but not limited to buffering, pre-processing and pushing the collected data to the platform, in addition to all required training sessions and documentation handover, all as per relevant project specifications sections.</t>
  </si>
  <si>
    <t>Yearly Software Licensing, Maintenance &amp; Support</t>
  </si>
  <si>
    <t>Iot Air Quality Sensor</t>
  </si>
  <si>
    <t>Site Clearing</t>
  </si>
  <si>
    <t xml:space="preserve">Excavation, earthworks for foundation in any material whatsoever encountered including rock </t>
  </si>
  <si>
    <t xml:space="preserve">Backfilling on top of foundations and behind basement walls as specified </t>
  </si>
  <si>
    <t xml:space="preserve">Soil fill with material arising from excavation or imported </t>
  </si>
  <si>
    <t xml:space="preserve">Engineering fill with material arising from excavation or imported </t>
  </si>
  <si>
    <t>Blinding (Compressive Cylinder strength 15 Mpa) with cement types and mix design as specified</t>
  </si>
  <si>
    <t>Reinforced concrete Pads (Compressive Cylinder strength 30 Mpa) with cement types and mix design as specified</t>
  </si>
  <si>
    <t>Reinforced cast in situ concrete, Regular, Columns including corbels and column capitals  (Compressive Cylinder strength 40 Mpa) with cement types, mix design, finish type, and other properties as specified</t>
  </si>
  <si>
    <t>Reinforced concrete stairs, including risers and landings  (Compressive Cylinder strength 40 Mpa) with cement types and mix design as specified</t>
  </si>
  <si>
    <t>Reinforced concrete ramps (Compressive Cylinder strength 40 Mpa) with cement types and mix design as specified</t>
  </si>
  <si>
    <t>Reinforced concrete  Upstands and drop parapets (Compressive Cylinder strength 40 Mpa) with cement types and mix design as specified</t>
  </si>
  <si>
    <t>Reinforced concrete Topping for precast concrete elements (Compressive Cylinder strength 40 Mpa)</t>
  </si>
  <si>
    <t xml:space="preserve">Prestressing Tendons- Pretensioning Strands; to BS 5896, Grade 270 (Grade 1860), uncoated, 7-wire low-relaxation strand </t>
  </si>
  <si>
    <t>PILES (Provisional)</t>
  </si>
  <si>
    <t>Piles (Compressive Cylinder strength 30 Mpa)</t>
  </si>
  <si>
    <t>PILING ANCILLARIES (Provisional)</t>
  </si>
  <si>
    <t>Working pile load test up to 1.5 times the Working load at locations decided by the Engineer.</t>
  </si>
  <si>
    <t>Preliminary pile load test ( Failure Load Test) up to 2.5 times the Working load at locations decided by the Engineer.</t>
  </si>
  <si>
    <t xml:space="preserve">Non-destructive Low strain pile integrity testing </t>
  </si>
  <si>
    <t>Non-destructive Cross hole sonic logging testing (provisional)</t>
  </si>
  <si>
    <t>METAL WORKS</t>
  </si>
  <si>
    <t>THERMAL AND MOISTURE PROTECTION</t>
  </si>
  <si>
    <t>Permeable Backing applied to retaining wall faces in contact with fill</t>
  </si>
  <si>
    <t>PAINTING (Provisional)</t>
  </si>
  <si>
    <t xml:space="preserve">Anti-carbonation paint applied on surfaces exposed to weather </t>
  </si>
  <si>
    <t>GRAVEL, HOGGIN, WOODCHIP, RESIN BOUND ROADS, PAVING AND OVERLAYS</t>
  </si>
  <si>
    <t>Gravel</t>
  </si>
  <si>
    <t>Boulders</t>
  </si>
  <si>
    <t>Concrete pavers, light grey, running bond with sandblasted finish, vehicular rated</t>
  </si>
  <si>
    <t xml:space="preserve">Concrete pavers, light grey, running bond with sandblasted finish, vehicular rated </t>
  </si>
  <si>
    <t>Naturally cut stone on grade, beige, pedestrian rated</t>
  </si>
  <si>
    <t>Tactile paving</t>
  </si>
  <si>
    <t>TOPSOIL AND SOIL AMELIORANTS</t>
  </si>
  <si>
    <t>Planting Soil</t>
  </si>
  <si>
    <t>EXTERNAL PLANTING</t>
  </si>
  <si>
    <t>SHRUB</t>
  </si>
  <si>
    <t>FOUNTAINS AND WATER FEATURE</t>
  </si>
  <si>
    <t>Basalt finish for water feature</t>
  </si>
  <si>
    <t>TREE</t>
  </si>
  <si>
    <t>FACILITATING WORKS</t>
  </si>
  <si>
    <t>Major demolition works</t>
  </si>
  <si>
    <t>Demolish and disposal existing block walls/ partitions</t>
  </si>
  <si>
    <t>Remove and disposal existing finishes to floors and base</t>
  </si>
  <si>
    <t>Remove and disposal existing suspended ceiling</t>
  </si>
  <si>
    <t xml:space="preserve">Remove and disposal existing wall tiles/cladding </t>
  </si>
  <si>
    <t>Dismantle and disposal of doors and windows</t>
  </si>
  <si>
    <t xml:space="preserve">Dismantle and disposal of curtain walls </t>
  </si>
  <si>
    <t>Dismantle and disposal of metal works, such as balustrades, handrails, louvers, ladders</t>
  </si>
  <si>
    <t>Dismantle and disposal of toilet accessories</t>
  </si>
  <si>
    <t>Dismantle and disposal of all fixed furniture, such as kitchens, pantries, counters</t>
  </si>
  <si>
    <t>Remove and disposal existing building roofing system cover (any kind of roofing as required)</t>
  </si>
  <si>
    <t>Remove and disposal existing canopies cover</t>
  </si>
  <si>
    <t>Remove and disposal existing external wall cladding and plaster as required and make good all disturbed surround to receive new works</t>
  </si>
  <si>
    <t>Roofs</t>
  </si>
  <si>
    <t>Roof Cladding - Insulated Standing Seam Roof system</t>
  </si>
  <si>
    <t xml:space="preserve">Roof Glazing - Glass skylight </t>
  </si>
  <si>
    <t>Roof covering - Shading Canopy</t>
  </si>
  <si>
    <t>Waterproofing system to roofs including finishes</t>
  </si>
  <si>
    <t>Stairs and ramps</t>
  </si>
  <si>
    <t xml:space="preserve">Balustrades </t>
  </si>
  <si>
    <t>Handrails</t>
  </si>
  <si>
    <t>External walls</t>
  </si>
  <si>
    <t>External aluminium sandwich panels cladding</t>
  </si>
  <si>
    <t>Façade Glazing - Glazed Unitized Curtain Wall System  (including spandrel panels, fins)</t>
  </si>
  <si>
    <t>Façade - Stone cladding</t>
  </si>
  <si>
    <t>Façade - External plaster and paint</t>
  </si>
  <si>
    <t>External Solid/ Hollow block walls</t>
  </si>
  <si>
    <t xml:space="preserve">External doors - single leaf </t>
  </si>
  <si>
    <t>External doors - double leaf</t>
  </si>
  <si>
    <t>Aluminium windows</t>
  </si>
  <si>
    <t>Internal walls and partitions</t>
  </si>
  <si>
    <t>internal partitions Solid/ Hollow block walls</t>
  </si>
  <si>
    <t>internal partitions Drywalls</t>
  </si>
  <si>
    <t>internal partitions Glazed partitions</t>
  </si>
  <si>
    <t xml:space="preserve">Internal partitions - Cubicle partitions </t>
  </si>
  <si>
    <t xml:space="preserve">Internal doors </t>
  </si>
  <si>
    <t xml:space="preserve">Internal doors - single leaf </t>
  </si>
  <si>
    <t>Internal doors - double leaf</t>
  </si>
  <si>
    <t>Wall finishes</t>
  </si>
  <si>
    <t>Acrylic Paint including plaster</t>
  </si>
  <si>
    <t>Decorative plaster paint</t>
  </si>
  <si>
    <t>Metal cladding</t>
  </si>
  <si>
    <t xml:space="preserve">Perforated metal cladding </t>
  </si>
  <si>
    <t>Porcelain tiles</t>
  </si>
  <si>
    <t xml:space="preserve">Brushed metal </t>
  </si>
  <si>
    <t>Back painted glass  </t>
  </si>
  <si>
    <t>Terrazzo tiles</t>
  </si>
  <si>
    <t>Carpet tiles</t>
  </si>
  <si>
    <t>Stainless steel joint strip</t>
  </si>
  <si>
    <t xml:space="preserve">Rubber tiles </t>
  </si>
  <si>
    <t>Screed to receive flexible finish (epoxy, polyurethane)</t>
  </si>
  <si>
    <t>Seamless Gypsum board suspended ceilings</t>
  </si>
  <si>
    <t>Gypsum boards suspended ceilings; moisture resistant</t>
  </si>
  <si>
    <t>Microperforated panels suspended ceilings</t>
  </si>
  <si>
    <t>Wood strips suspended ceilings</t>
  </si>
  <si>
    <t>Moisturized Gypsum</t>
  </si>
  <si>
    <t>Kitchen &amp; pantry cabinets, including counter tops</t>
  </si>
  <si>
    <t>Toilet vanities and accessories</t>
  </si>
  <si>
    <t xml:space="preserve">Fixed Furniture </t>
  </si>
  <si>
    <t xml:space="preserve">Loose Furniture </t>
  </si>
  <si>
    <t>Signages</t>
  </si>
  <si>
    <t>Façade access equipment for maintenance and cleaning</t>
  </si>
  <si>
    <t>Earthworks</t>
  </si>
  <si>
    <t>Site Clearance</t>
  </si>
  <si>
    <t>m2</t>
  </si>
  <si>
    <t>Subgrade Preparation</t>
  </si>
  <si>
    <t>m3</t>
  </si>
  <si>
    <t>Fill from suitable excavated material</t>
  </si>
  <si>
    <t>Borrow Material</t>
  </si>
  <si>
    <t>m</t>
  </si>
  <si>
    <t>Bollards</t>
  </si>
  <si>
    <t>Nr</t>
  </si>
  <si>
    <t>External Landside Works</t>
  </si>
  <si>
    <t>Demolition of existing flexible pavement</t>
  </si>
  <si>
    <t>Road Marking</t>
  </si>
  <si>
    <t>Road Traffic Signs - Single Post including all pertinent components and foundations</t>
  </si>
  <si>
    <t>Road Traffic Signs - Double Post including all pertinent components and foundations</t>
  </si>
  <si>
    <t>Wayfinding Signage including all pertinent components and foundations</t>
  </si>
  <si>
    <t>Non mountable curb</t>
  </si>
  <si>
    <t>Flush curb</t>
  </si>
  <si>
    <t>Transition curb</t>
  </si>
  <si>
    <t>Road studs</t>
  </si>
  <si>
    <t>Traffic Signals</t>
  </si>
  <si>
    <t>Guardrail including all fixtures, components, and foundations</t>
  </si>
  <si>
    <t>Wheel Stops</t>
  </si>
  <si>
    <t>DISPOSAL SYSTEMS</t>
  </si>
  <si>
    <t xml:space="preserve">COMPACTOR </t>
  </si>
  <si>
    <t xml:space="preserve">465 INCINERATORS AND RUBBISH COLLECTION SYSTEMS </t>
  </si>
  <si>
    <t>A</t>
  </si>
  <si>
    <t>Wheelie Waste Bins (1,100L)</t>
  </si>
  <si>
    <t>B</t>
  </si>
  <si>
    <t>Wheelie Waste Bins (360L)</t>
  </si>
  <si>
    <t>C</t>
  </si>
  <si>
    <t>Hazardous Waste Cabinet</t>
  </si>
  <si>
    <t>Bunded oil drum</t>
  </si>
  <si>
    <t xml:space="preserve">Cyclopean concrete fill below foundations-provisional </t>
  </si>
  <si>
    <t>Reinforced concrete, Regular, Raft foundation,  on grade,  including pedestals, pits, recesses, and steps (Compressive Cylinder strength 30 Mpa) with cement types, mix design, finish type, and other properties, including all types of joints and their respective accessories, as specified</t>
  </si>
  <si>
    <t>Reinforced concrete Ground beams (Compressive Cylinder strength 30 Mpa) with cement types and mix design , including all types of joints and their respective accessories, as specified</t>
  </si>
  <si>
    <t>Reinforced concrete, Regular, Basement walls and external vertical elements in contact with soil (Compressive Cylinder strength 30 Mpa) with cement types, mix design, finish type, and other properties, including all types of joints and their respective accessories, as specified</t>
  </si>
  <si>
    <t>Reinforced concrete, Regular, retaining walls and Landscape concrete elements in contact with soil (Compressive Cylinder strength 30 Mpa) with cement types, mix design, finish type, and other properties, including all types of joints and their respective accessories, as specified</t>
  </si>
  <si>
    <t>Reinforced precast concrete, Regular, straight or inclined, attached, isolated and concealed beams including attached ledges (Compressive Cylinder strength 40 Mpa) with cement types, mix design, finish type, and other properties, including connection details and their respective accessories,  as specified</t>
  </si>
  <si>
    <t>Reinforced concrete solid slabs, regular, straight or inclined, including steps, recesses, and drop panels (Compressive Cylinder strength 40 Mpa) with cement types and mix design, including all types of joints and their respective accessories, as specified</t>
  </si>
  <si>
    <t>Reinforced concrete beams, regular, straight or inclined, (Compressive Cylinder strength 40 Mpa) with cement types and mix design, including all types of joints and their respective accessories, as specified</t>
  </si>
  <si>
    <t xml:space="preserve">Pre-stressing strands shall be low relaxation seven-wire super Stabilized strands with nominal diameter of 15.7 mm and minimum granted breaking load of 265 KN and shall conform to the requirements of BS5896.
</t>
  </si>
  <si>
    <t>REHABILITATION/STRENGTHENING OF EXISTING STRUCTURES</t>
  </si>
  <si>
    <t xml:space="preserve">Rehabilitation of structural concrete elements like crack repair, grouting, and patching/replacement  </t>
  </si>
  <si>
    <t xml:space="preserve">DEMOLITION </t>
  </si>
  <si>
    <t>ARCHITECTURAL WORKS</t>
  </si>
  <si>
    <t>LANDSCAPE WORKS</t>
  </si>
  <si>
    <t>TRANSPORTATION WORKS</t>
  </si>
  <si>
    <t>WASTE MANAGEMENT AND MATERIAL HANDLING</t>
  </si>
  <si>
    <t>DIGITAL SOLUTION AND SERVICES</t>
  </si>
  <si>
    <t>MECHANICAL WORKS</t>
  </si>
  <si>
    <t>ELECTRICAL WORKS</t>
  </si>
  <si>
    <t>Electrical</t>
  </si>
  <si>
    <t>V0 - BASIC ELECTRICAL MATERIALS AND METHODS</t>
  </si>
  <si>
    <t xml:space="preserve">Kilo watt hour meters </t>
  </si>
  <si>
    <t>Generator Daily fuel tank</t>
  </si>
  <si>
    <t>V10C-EL MEDIUM-VOLTAGE GENERATORS-HIGH SPEED</t>
  </si>
  <si>
    <t>Overhead Travelling crane for MV generator electrically operated</t>
  </si>
  <si>
    <t>V11B - MEDIUM VOLTAGE TRANSFORMERS</t>
  </si>
  <si>
    <t>Dry type cast resin distribution transformer, indoor type, step-down, MV and LV copper windings</t>
  </si>
  <si>
    <t>V11C - MEDIUM-VOLTAGE SWITCHGEAR</t>
  </si>
  <si>
    <t>Indoor Ring main unit type switchgear;</t>
  </si>
  <si>
    <t>V21A - INTERIOR LIGHTING</t>
  </si>
  <si>
    <t>LED Lighting Fixtures</t>
  </si>
  <si>
    <t>LED Lighting Fixtures; fed from Central Battery System</t>
  </si>
  <si>
    <t>V23 - LIGHTING CONTROL DEVICES</t>
  </si>
  <si>
    <t>Time Switches</t>
  </si>
  <si>
    <t>Photo-electric Relays</t>
  </si>
  <si>
    <t>Occupancy sensors;</t>
  </si>
  <si>
    <t>Lighting Relay Panels (LRP's)</t>
  </si>
  <si>
    <t>V32 - UNINTERRUPTIBLE POWER SUPPLY</t>
  </si>
  <si>
    <t>Redundant UPS system complete, including automatic static bypass transfer switch, manual bypass switch, isolation transformer, batteries, charger &amp; battery racks/cabinets, central monitoring system and inter-cabling; 30-minutes backup time;</t>
  </si>
  <si>
    <t>V33 - DC CENTRAL BATTERY SYSTEM FOR EMERGENCY LIGHTING</t>
  </si>
  <si>
    <t>Street lighting LED fixtures</t>
  </si>
  <si>
    <t>Streel lighting poles for the GSE Roads and internal roads, bridge etc.</t>
  </si>
  <si>
    <t>V70 - WIRING DEVICES</t>
  </si>
  <si>
    <t xml:space="preserve">General Lighting switches </t>
  </si>
  <si>
    <t>Socket outlets</t>
  </si>
  <si>
    <t>Floor Boxes for special airport systems</t>
  </si>
  <si>
    <t>Electric Outlets</t>
  </si>
  <si>
    <t>V72 - ENCLOSED SWITCHES AND CIRCUIT BREAKERS</t>
  </si>
  <si>
    <t>Switch Disconnectors (disconnecting switches), Four-Pole;  Fed from Main or Sub-Main Distribution Boards and MCCs/MCPs;</t>
  </si>
  <si>
    <t>Switch Disconnectors (disconnecting switches), Three-Pole; Fed from Main or Sub-Main Distribution Boards and MCCs/MCPs</t>
  </si>
  <si>
    <t>Switch Disconnectors (disconnecting switches), Six-Pole;  Fed from MCCs/MCPs;</t>
  </si>
  <si>
    <t xml:space="preserve">Enclosed Circuit Breakers; IP54 steel enclosure, surface-mounted, finished with manufacturer’s standard gray enamel; complete with all accessories as specified, padlock for operating handle and insulated grounding lug; </t>
  </si>
  <si>
    <t>W52A - LIGHTNING PROTECTION FOR STRUCTURES</t>
  </si>
  <si>
    <t>W57 - SURGE PROTECTIVE DEVICES</t>
  </si>
  <si>
    <t>Surge protective devices are not given separately and the costs are deemed to be included in the rates for measured work for protected electrical and telecommunication equipment</t>
  </si>
  <si>
    <t xml:space="preserve">Y60A - RACEWAYS AND BOXES FOR ELECTRICAL SYSTEMS </t>
  </si>
  <si>
    <t>Rigid Heavy Gauge Steel Conduits;</t>
  </si>
  <si>
    <t>Light Gauge Steel Conduits (Electrical Metallic Tubing) (EMT)</t>
  </si>
  <si>
    <t>Flexible Steel Conduits</t>
  </si>
  <si>
    <t xml:space="preserve">Y61A - MEDIUM-VOLTAGE CABLES </t>
  </si>
  <si>
    <t>Y61B - LOW-VOLTAGE ELECTRICAL POWER CONDUCTORS AND CABLES</t>
  </si>
  <si>
    <t>Fire resistant cable system Type FR1; single-core copper conductor; rated 450/750 V or 0.6/1kV; installed in steel conduit</t>
  </si>
  <si>
    <t>Fire resistant cable Type FR6; multi-core copper conductor; rated 0.6/1 kV; [on cable tray]</t>
  </si>
  <si>
    <t>Fire resistant circuit protective conductor (earthing) Type FRE; single-core copper conductor; rated 450/750 V or 0.6/1kV; on cable tray</t>
  </si>
  <si>
    <t xml:space="preserve">Y62A - ENCLOSED BUS ASSEMBLIES </t>
  </si>
  <si>
    <t xml:space="preserve">Busbar rated 3200A, from Transformer to MDB </t>
  </si>
  <si>
    <t>Y64 - CABLE TRAYS FOR ELECTRICAL SYSTEMS</t>
  </si>
  <si>
    <t>Cable trays; galvanized steel;</t>
  </si>
  <si>
    <t>150 mm wide; side height: 60 mm</t>
  </si>
  <si>
    <t>300 mm wide; side height: 60 mm;</t>
  </si>
  <si>
    <t>450 mm wide; side height: 85 mm</t>
  </si>
  <si>
    <t>600 mm wide; side height: 85 mm;</t>
  </si>
  <si>
    <t>750 mm wide; side height: 100 mm</t>
  </si>
  <si>
    <t>900 mm wide; side height: 100 mm</t>
  </si>
  <si>
    <t>Cable ladders; galvanized steel</t>
  </si>
  <si>
    <t>Y66 - UNDERGROUND DUCTS AND RACEWAYS FOR ELECTRICAL SYSTEMS</t>
  </si>
  <si>
    <t>MV manhole</t>
  </si>
  <si>
    <t>LV manhole</t>
  </si>
  <si>
    <t>Y71A - SWITCHBOARDS</t>
  </si>
  <si>
    <t xml:space="preserve">SMDB </t>
  </si>
  <si>
    <t>USMDB</t>
  </si>
  <si>
    <t>PP</t>
  </si>
  <si>
    <t>LP</t>
  </si>
  <si>
    <t>UPP</t>
  </si>
  <si>
    <t>Y75 - POWER FACTOR CORRECTION CAPACITORS</t>
  </si>
  <si>
    <t>Automatic Power Factor Correction Capacitors (kVAR)</t>
  </si>
  <si>
    <t xml:space="preserve">Y76 - TRANSFER SWITCHES </t>
  </si>
  <si>
    <t>Automatic Transfer Switches; with Manual Double Bypass</t>
  </si>
  <si>
    <t>Y80 - EARTHING AND BONDING</t>
  </si>
  <si>
    <t>Complete earthing system as specified, including earthing conductors, earth pits, and all necessary accessories and connections</t>
  </si>
  <si>
    <t>Variable Frequency Drives;</t>
  </si>
  <si>
    <t xml:space="preserve">Y95 SCADA FOR POWER SYSTEMS </t>
  </si>
  <si>
    <t>Check-in conveyors</t>
  </si>
  <si>
    <t>Tag readers / barcode scanners</t>
  </si>
  <si>
    <t>Induction conveyors, gapping/spacing conveyors</t>
  </si>
  <si>
    <t>Manual encoding stations (MES) and workstations</t>
  </si>
  <si>
    <t>Collector Conveyors</t>
  </si>
  <si>
    <t>Transport Conveyors</t>
  </si>
  <si>
    <t>Belt conveyors (horizontal)</t>
  </si>
  <si>
    <t>Incline/decline conveyors</t>
  </si>
  <si>
    <t>Curved conveyors</t>
  </si>
  <si>
    <t>Sortation</t>
  </si>
  <si>
    <t xml:space="preserve">Diverters:  </t>
  </si>
  <si>
    <t>Pusher</t>
  </si>
  <si>
    <t>Diverter arms</t>
  </si>
  <si>
    <t>Verti-sorter</t>
  </si>
  <si>
    <t>Tilt Tray Sorters</t>
  </si>
  <si>
    <t>BHS Lift</t>
  </si>
  <si>
    <t>Make-up carousels </t>
  </si>
  <si>
    <t>Arrivals</t>
  </si>
  <si>
    <t xml:space="preserve">Arrival feed conveyors from aircraft side (Staff Loader) </t>
  </si>
  <si>
    <t xml:space="preserve">Re-Claim carousels </t>
  </si>
  <si>
    <t>ECAC Standard 3 Screening Machine</t>
  </si>
  <si>
    <t>ECAC Standard 2 Screening Machine</t>
  </si>
  <si>
    <t>IRRIGATION Network</t>
  </si>
  <si>
    <r>
      <rPr>
        <b/>
        <u/>
        <sz val="10"/>
        <rFont val="Arial"/>
        <family val="2"/>
      </rPr>
      <t xml:space="preserve">HDPE PIPES </t>
    </r>
    <r>
      <rPr>
        <sz val="10"/>
        <rFont val="Arial"/>
        <family val="2"/>
      </rPr>
      <t xml:space="preserve">
HDPE pipes butt weld joints  in trenches including; all pipe fittings, thrust blocks, concrete encasement and accessories excavation in all ground conditions;  including disposal of excess excavated material by intermediary agency; trench backfilling and compaction with selected excavated material.</t>
    </r>
  </si>
  <si>
    <r>
      <rPr>
        <b/>
        <u/>
        <sz val="10"/>
        <color rgb="FF000000"/>
        <rFont val="Arial"/>
        <family val="2"/>
      </rPr>
      <t>Flow meter</t>
    </r>
    <r>
      <rPr>
        <sz val="10"/>
        <color rgb="FF000000"/>
        <rFont val="Arial"/>
        <family val="2"/>
      </rPr>
      <t xml:space="preserve">
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as specified</t>
    </r>
  </si>
  <si>
    <r>
      <rPr>
        <b/>
        <u/>
        <sz val="10"/>
        <rFont val="Arial"/>
        <family val="2"/>
      </rPr>
      <t>Isolation Valve Chamber (Gate valve)</t>
    </r>
    <r>
      <rPr>
        <sz val="10"/>
        <rFont val="Arial"/>
        <family val="2"/>
      </rPr>
      <t xml:space="preserve">
Isolation valve  (gate valve) with chamber including excavation in all kinds of soils and ground conditions; backfilling with approved suitable  imported material, disposal all excavated material  waterproofing, blinding, protection screed, all required fittings, D.I pipe, complete in all respects as per contact documents, specifications, and in accordance with the drawings.</t>
    </r>
  </si>
  <si>
    <r>
      <rPr>
        <b/>
        <u/>
        <sz val="10"/>
        <rFont val="Arial"/>
        <family val="2"/>
      </rPr>
      <t>Isolation Valve Chamber (Butterfly valve)</t>
    </r>
    <r>
      <rPr>
        <sz val="10"/>
        <rFont val="Arial"/>
        <family val="2"/>
      </rPr>
      <t xml:space="preserve">
Isolation valve  (butterfly valve) with chamber including excavation in all kinds of soils and ground conditions; backfilling with approved suitable  imported material, disposal all excavated material  waterproofing, blinding, protection screed, all required fittings, D.I pipe, complete in all respects as per contact documents, specifications, and in accordance with the drawings.</t>
    </r>
  </si>
  <si>
    <r>
      <rPr>
        <b/>
        <u/>
        <sz val="10"/>
        <rFont val="Arial"/>
        <family val="2"/>
      </rPr>
      <t>Air Valve Chamber</t>
    </r>
    <r>
      <rPr>
        <sz val="10"/>
        <rFont val="Arial"/>
        <family val="2"/>
      </rPr>
      <t xml:space="preserve">
Air valve with chamber including excavation in all kinds of soils and ground conditions; backfilling with approved suitable  imported material, disposal all excavated material  waterproofing, blinding, protection screed, all required fittings, D.I pipe, complete in all respects as per contact documents, specifications, and in accordance with the drawings.</t>
    </r>
  </si>
  <si>
    <r>
      <rPr>
        <b/>
        <u/>
        <sz val="10"/>
        <rFont val="Arial"/>
        <family val="2"/>
      </rPr>
      <t>Washout Valve Chamber</t>
    </r>
    <r>
      <rPr>
        <sz val="10"/>
        <rFont val="Arial"/>
        <family val="2"/>
      </rPr>
      <t xml:space="preserve">
Washout valve with chamber including excavation in all kinds of soils and ground conditions; backfilling with approved suitable  imported material, disposal all excavated material  waterproofing, blinding, protection screed, all required fittings, D.I pipe, complete in all respects as per contact documents, specifications, and in accordance with the drawings.</t>
    </r>
  </si>
  <si>
    <r>
      <rPr>
        <b/>
        <u/>
        <sz val="10"/>
        <color rgb="FF000000"/>
        <rFont val="Arial"/>
        <family val="2"/>
      </rPr>
      <t xml:space="preserve">Master Valve </t>
    </r>
    <r>
      <rPr>
        <sz val="10"/>
        <color rgb="FF000000"/>
        <rFont val="Arial"/>
        <family val="2"/>
      </rPr>
      <t xml:space="preserve">
Supply and installation of master valve with decoder in chamber complete with all fittings, excavation, backfilling and disposal of surplus material, supports, valve box, pipework, gate valve, as specified in the technical specification</t>
    </r>
  </si>
  <si>
    <r>
      <rPr>
        <b/>
        <u/>
        <sz val="10"/>
        <color rgb="FF000000"/>
        <rFont val="Arial"/>
        <family val="2"/>
      </rPr>
      <t>Flow Sensor</t>
    </r>
    <r>
      <rPr>
        <sz val="10"/>
        <color rgb="FF000000"/>
        <rFont val="Arial"/>
        <family val="2"/>
      </rPr>
      <t xml:space="preserve">
Supply and installation of flow sensor with decoder in chamber complete with all fittings, excavation, backfilling and disposal of surplus material, supports, valve box, pipework, gate valve </t>
    </r>
  </si>
  <si>
    <r>
      <rPr>
        <b/>
        <u/>
        <sz val="10"/>
        <color rgb="FF000000"/>
        <rFont val="Arial"/>
        <family val="2"/>
      </rPr>
      <t xml:space="preserve">Solenoid Valves </t>
    </r>
    <r>
      <rPr>
        <sz val="10"/>
        <color rgb="FF000000"/>
        <rFont val="Arial"/>
        <family val="2"/>
      </rPr>
      <t xml:space="preserve">
Supply and installation of solenoid valves with pressure regulators and decoders complete with all fittings, excavation, backfilling and disposal of surplus material, supports, valve box, pipework, gate valve, in line Y filters as specified in the technical specification.</t>
    </r>
  </si>
  <si>
    <t xml:space="preserve">Supply and installation of decoder wires including waterproof wire connectors all necessary fittings and field testing complete as specified in the technical specifications </t>
  </si>
  <si>
    <t>Supply and installation of pressure compensating bubblers (PC) including fittings, complete,  all in accordance with drawings and specifications</t>
  </si>
  <si>
    <t xml:space="preserve"> LLDPE drip tubes with   pressure compensating emitters.</t>
  </si>
  <si>
    <t xml:space="preserve">Supply and installation of Spray Pop-up Sprinkler including fittings to connect to laterals, complete, </t>
  </si>
  <si>
    <t>Supply and installation of Rotor Pop-up Sprinkler including fittings, complete</t>
  </si>
  <si>
    <t>Supply and installation of  Pull Box in planted area/ hardscape/roadway. Including all accessories, fittings and associated work as per drawings, specification and manufacturer's recommendations.</t>
  </si>
  <si>
    <t>Supply and installation of Irrigation decoder controller with all necessary accessories for pedestal or wall mounting including circuit breaker</t>
  </si>
  <si>
    <t>Irrigation Central Control system including all necessary devices for connectivity to existing Smart City Platform.</t>
  </si>
  <si>
    <t>ET sensor and rain sensor, complete including all necessary items to ensure connectivity, as specified.</t>
  </si>
  <si>
    <t>STRUCTURAL SURVEY, INVESTIGATION, AND TESTING OF EXISTING STRUCTURES:</t>
  </si>
  <si>
    <t>WIND TUNNEL TESTING AND AERODYNAMIC ASSESSMENT:</t>
  </si>
  <si>
    <t xml:space="preserve">Demolition of existing structures: Allow for the complete demolition, removal, and disposal (in approved dump sites) of existing structures, buildings, and associated elements and protection of adjacent structures as required for the execution of the Works, based on the Contractor’s final design and subject to review and approval by the Engineer. </t>
  </si>
  <si>
    <t xml:space="preserve">	Structural Survey, Investigation, and Testing of Existing Structures: Carry out detailed structural surveys, investigations, and testing of existing structures; to verify and validate structural integrity and produce/complement the missing structural as-built drawings of the existing structures, all subject to review and approval by the Engineer. </t>
  </si>
  <si>
    <t>Wind Tunnel Testing and Aerodynamic Assessment: Perform wind tunnel testing and aerodynamic studies for the Project, to assess wind effects on structures, facades, and external elements, in accordance with applicable international standards and project requirements, subject to review and approval by the Engineer.</t>
  </si>
  <si>
    <t>D</t>
  </si>
  <si>
    <t>V25 - NETWORK LIGHTING CONTROLS</t>
  </si>
  <si>
    <t>Network lighting control system including complete wired data bus, control modules, network management system, power supply, cables, etc… for complete and fully operational system;</t>
  </si>
  <si>
    <t>UPS Central monitoring system</t>
  </si>
  <si>
    <t>X10A- ELECTRIC TRACTION LIFTS</t>
  </si>
  <si>
    <t>Passenger Lifts; Machine-Room-Less Type;</t>
  </si>
  <si>
    <t>Service Lifts; Machine-Room-Less Type;</t>
  </si>
  <si>
    <t>Y65 - UNDERFLOOR RACEWAYS FOR ELECTRICAL SYSTEMS</t>
  </si>
  <si>
    <t>Underfloor trunking, including all accessories, such as termination boxes and 90 degrees riser bends</t>
  </si>
  <si>
    <t>4 dia 150mm sleeves for LV cables</t>
  </si>
  <si>
    <t>V24 - DIMMING CONTROLS</t>
  </si>
  <si>
    <t>Modular Dimming Control System; 
Light Dimming Panels;</t>
  </si>
  <si>
    <t xml:space="preserve">Modular Dimming Control System; 
Light Control Panels (Wall-Stations);  </t>
  </si>
  <si>
    <t>X11 - ESCALATORS</t>
  </si>
  <si>
    <t>Indoor, Heavy Duty Type Escalators</t>
  </si>
  <si>
    <t>X13 - MOVING WALKS</t>
  </si>
  <si>
    <t>Indoor, Heavy Duty Type Moving walks</t>
  </si>
  <si>
    <t xml:space="preserve">Maintaining and adjusting of all existing services during project phasing, including cables, feeders, circuits and all Electrical systems </t>
  </si>
  <si>
    <t>Generator Bulk fuel tank</t>
  </si>
  <si>
    <t>2000kVA Transformers for substation 1D</t>
  </si>
  <si>
    <t>2000kVA Transformers for Chiller substation</t>
  </si>
  <si>
    <t>2000kVA Transformers for Substation 4</t>
  </si>
  <si>
    <t>Any existing transformers that needs to be replaced after third party survey</t>
  </si>
  <si>
    <t>Indoor type, withdrawable metal-enclosed switchgear;</t>
  </si>
  <si>
    <t>MV Switchgear for chiller substation</t>
  </si>
  <si>
    <t>MV Switchgear for Substation 4</t>
  </si>
  <si>
    <t>Any existing MV switchgear that needs to be replaced after third party survey</t>
  </si>
  <si>
    <t>RMU's for substation 1D</t>
  </si>
  <si>
    <t xml:space="preserve">DC Charger for MV system in all substations in the existing and newly proposed substation 1D and Chiller plants </t>
  </si>
  <si>
    <t xml:space="preserve">Replacement of Existing Fluorescent/halogen fixtures with LED lights </t>
  </si>
  <si>
    <t>100% dual Redundant Units; 300kVA /240 kW; with 3-phase, 400V, 50Hz input and 3-phase, 400V, 50Hz output; for existing terminal (1A, IB &amp; 1C)</t>
  </si>
  <si>
    <t>100% dual Redundant Units; 160kVA /124 kW; with 3-phase, 400V, 50Hz input and 3-phase, 400V, 50Hz output; for existing terminal (1D)</t>
  </si>
  <si>
    <t>100% dual Redundant Units; 100kVA /80 kW; with 3-phase, 400V, 50Hz input and 3-phase, 400V, 50Hz output; for Chiller Plant(1D)</t>
  </si>
  <si>
    <t>Emergency DC Central Battery system complete as specified; 90 minutes autonomy for Terminal (1A, 1B, 1C)</t>
  </si>
  <si>
    <t>Emergency DC Central Battery system complete as specified; 90 minutes autonomy for Terminal (1D)</t>
  </si>
  <si>
    <t>Emergency DC Central Battery system complete as specified; 90 minutes autonomy for Chiller Plant</t>
  </si>
  <si>
    <t>V41A - EXTERIOR LIGHTING</t>
  </si>
  <si>
    <t>Parking Flood lighting LED fixtures</t>
  </si>
  <si>
    <t xml:space="preserve">Parking highmast poles </t>
  </si>
  <si>
    <t>Excavating trenches including excavation, backfilling, disposal of surplus excavated material, earthwork support, sand bedding, cable markers, protective tiles and warning tapes - for LV and Street Lighting network</t>
  </si>
  <si>
    <t>Excavating trenches including excavation, backfilling, disposal of surplus excavated material, earthwork support, sand bedding, cable markers, protective tiles and warning tapes - for MV Network:</t>
  </si>
  <si>
    <t>Underground cable UPVC duct assemblies; encased in concrete; including excavating trenches, concrete encasement, and refilling - for MV Network:</t>
  </si>
  <si>
    <t>Underground cable UPVC duct assemblies; encased in concrete; including excavating trenches, concrete encasement, and refilling -  for [LV Network] [and/or] [Street Lighting]</t>
  </si>
  <si>
    <t>Main Distribution Boards (MDB) for Substation 4</t>
  </si>
  <si>
    <t>Main Distribution Boards (MDB) for Chiller Plant</t>
  </si>
  <si>
    <t>Main Distribution Boards (MDB) for Substion 1D</t>
  </si>
  <si>
    <t>Any existing MDB that needs to be replaced after third party survey</t>
  </si>
  <si>
    <t xml:space="preserve">DC Charger for LV system in all substations in the existing and newly proposed substation 1D and Chiller plants </t>
  </si>
  <si>
    <t xml:space="preserve">harmonic filters in the MDB room of all substations </t>
  </si>
  <si>
    <t>Sanitary Installations</t>
  </si>
  <si>
    <t>Building Management System (BMS)</t>
  </si>
  <si>
    <t>Fire Fighting</t>
  </si>
  <si>
    <t>BAGGAGE HANDLING SYSTEM</t>
  </si>
  <si>
    <t>STREET FURNITURE</t>
  </si>
  <si>
    <t>Jacaranda mimosifolia</t>
  </si>
  <si>
    <t>Calodendrum capense</t>
  </si>
  <si>
    <t>Tarchonanthus camphoratus</t>
  </si>
  <si>
    <t>Phoenix reclinata</t>
  </si>
  <si>
    <t>Albizia gummifera</t>
  </si>
  <si>
    <t>Cordia africana</t>
  </si>
  <si>
    <t>Markhamia lutea</t>
  </si>
  <si>
    <t>Vachellia tortilis</t>
  </si>
  <si>
    <t>Phoenix dactylifera</t>
  </si>
  <si>
    <t>Schrebera alata</t>
  </si>
  <si>
    <t xml:space="preserve">Syzygium guineense </t>
  </si>
  <si>
    <t>Cussonia spicata</t>
  </si>
  <si>
    <t>Lagerstroemia indica</t>
  </si>
  <si>
    <t>Dombeya rotundifolia</t>
  </si>
  <si>
    <t>Rosmarinus officinalis</t>
  </si>
  <si>
    <t>Strelitzia reginae</t>
  </si>
  <si>
    <t>Thymus vulgaris</t>
  </si>
  <si>
    <t>Thunbergia erecta</t>
  </si>
  <si>
    <t>Chlorophytum comosum</t>
  </si>
  <si>
    <t>Myrsine africana</t>
  </si>
  <si>
    <t>Cenchrus setaceus</t>
  </si>
  <si>
    <t>Helichrysum odoratissimum</t>
  </si>
  <si>
    <t>Jasminum abyssinicum</t>
  </si>
  <si>
    <t>Hypericum revolutum</t>
  </si>
  <si>
    <t>Coleus caninus</t>
  </si>
  <si>
    <t>Osteospermum sp</t>
  </si>
  <si>
    <t>Crassula ovata</t>
  </si>
  <si>
    <t>Dombeya burgessiae</t>
  </si>
  <si>
    <t>Nymphaea lotus</t>
  </si>
  <si>
    <t>Litter bins</t>
  </si>
  <si>
    <t>Tree grates</t>
  </si>
  <si>
    <t>Drinking fountain</t>
  </si>
  <si>
    <t>BENCHES - Freestanding rock bench</t>
  </si>
  <si>
    <t>BENCHES - Curvilinear Bench</t>
  </si>
  <si>
    <t>Astrolabes</t>
  </si>
  <si>
    <t xml:space="preserve">Art Piece to be designed/ procured by contractor </t>
  </si>
  <si>
    <t>5- MEP</t>
  </si>
  <si>
    <t>8 - EXTERNAL WORKS</t>
  </si>
  <si>
    <t>E</t>
  </si>
  <si>
    <t>F</t>
  </si>
  <si>
    <t>G</t>
  </si>
  <si>
    <t>H</t>
  </si>
  <si>
    <t>J</t>
  </si>
  <si>
    <t>K</t>
  </si>
  <si>
    <t>L</t>
  </si>
  <si>
    <t>M</t>
  </si>
  <si>
    <t>N</t>
  </si>
  <si>
    <t>P</t>
  </si>
  <si>
    <t>Q</t>
  </si>
  <si>
    <t>R</t>
  </si>
  <si>
    <t>S</t>
  </si>
  <si>
    <t>T</t>
  </si>
  <si>
    <t>Y</t>
  </si>
  <si>
    <t>U</t>
  </si>
  <si>
    <t>V</t>
  </si>
  <si>
    <t>W</t>
  </si>
  <si>
    <t>X</t>
  </si>
  <si>
    <t>TELECOM WORKS</t>
  </si>
  <si>
    <t>W - COMMUNICATIONS / SECURITY / CONTROL SYSTEMS</t>
  </si>
  <si>
    <t>W10A - IP-BASED TELEPHONY COMMUNICATIONS SYSTEM. Including Call Processing Components; Applications; IP Phones; Spare Parts, Tools and Instruments; etc.</t>
  </si>
  <si>
    <t>W10C - IP-BASED TELEVISION SYSTEM (IPTV). Including Central (Headend) System Components; Distribution Components; Video On-Demand System; 'pare parts, tools and instruments; etc.</t>
  </si>
  <si>
    <t>W12A - IP-BASED PUBLIC ADDRESS SYSTEM. Including Central (Headend) System Components; System Peripheral Devices; Spare parts, tools and instruments; etc.</t>
  </si>
  <si>
    <t>W12F - IP-BASED INTERCOM SYSTEM. Including Central (Headend) System Components; Intercom Stations; Spare parts, tools and instruments; etc.</t>
  </si>
  <si>
    <t>W12H - MASTER CLOCK SYSTEM (MCS). Including Central (Headend) System Components; Secondary Indicating NTP Clocks; Spare parts, tools and instruments; etc.</t>
  </si>
  <si>
    <t>W12J - RADIO SYSTEM- DISTRIBUTED ANTENNA SYSTEM. Including TETRA system; Antenna System; Spare parts, tools and instruments; etc.</t>
  </si>
  <si>
    <t>W24 - GENERAL CONDITIONS FOR INTEGRATED AUDIOVISUAL SYSTEMS. Including Media Broadcasting Cabling Network: Broadcast Wall Boxes (BWB), Outlets, TV broadcasting network cables (A/V cables and cable assemblies), A/V Patch Panels, A/V Equipment Racks/Cabinets; Spare Part, Tools and Instruments; etc.</t>
  </si>
  <si>
    <t>W24A - INTEGRATED AUDIOVISUAL SYSTEMS AND EQUIPMENT -  FOR MEETING ROOMS. Including Audio Systems; Displays; Presentation Source Equipment; Control Systems; Miscellaneous Products and Systems; Spare Parts, Tools and Instruments; etc.</t>
  </si>
  <si>
    <t>W25 - DIGITAL MEDIA DISPLAYS. Including Video Wall Displays; Video Wall Controllers; Miscellaneous Products and Systems; Spare Parts, Tools and Instruments; etc.</t>
  </si>
  <si>
    <t>W31 - COMMON CLAUSES FOR IT &amp; SECURITY SYSTEMS. Including Control Rooms Furniture; etc.</t>
  </si>
  <si>
    <t>W31A - DATA COMMUNICATIONS. Including Active Communications and Data Processing Equipment; Network Management System; Spare Parts, Tools and Instruments; etc.</t>
  </si>
  <si>
    <t>W31B - WIRELESS DATA NETWORK. Including Wireless data network components; Full Wi-Fi coverage for all indoor areas within facilities, selective outdoor areas and any outdoor areas where passengers are available such as Kerbside; Passenger and Asset Tracking System (PATS) through Wireless Data Network, spanning the Kerbside for trollies tracking; Spare Parts, Tools and Instruments;</t>
  </si>
  <si>
    <t>W31C- VIRTUAL SERVERS ENVIRONMENT (VSE). Assess the existing VSE system; Confirm that the core and head-end equipment are not end-of-life and remain supported by the manufacturer;  Provide expansion as required; etc.</t>
  </si>
  <si>
    <t>W31D - COMPUTERS &amp; RELATED PERIPHERALS. Including Computers &amp; Related Peripherals; Spare Parts, Tools and Instruments; etc.</t>
  </si>
  <si>
    <t xml:space="preserve">W31F- DATA COMMUNICATION FOR CAMPUS NETWORK. </t>
  </si>
  <si>
    <t>W40A - ACCESS CONTROL. Including Central (Headend) System Components; Controllers: (ACP’s); Card readers, keypads &amp; touch terminals; Biometric identity verification equipment; Miscellaneous Access Control Devices &amp; Sub-systems; Spare Parts, Tools and Instruments; etc.</t>
  </si>
  <si>
    <t>W43 - SECURITY SCREENING</t>
  </si>
  <si>
    <t>Central (Headend) System Components, as specified;</t>
  </si>
  <si>
    <t>Terminal entrance holdbag screening machine</t>
  </si>
  <si>
    <t>Departure handbag screening machine</t>
  </si>
  <si>
    <t>Arrival handbag screening machine</t>
  </si>
  <si>
    <t>Departure holdbag screening machine</t>
  </si>
  <si>
    <t>Customs holdbag screening machine</t>
  </si>
  <si>
    <t>Arrival Customs holdbag screening machine</t>
  </si>
  <si>
    <t>Staff screening machine</t>
  </si>
  <si>
    <t>Out of Gage arrival screening machine</t>
  </si>
  <si>
    <t>Out of Gage Departure screening machine</t>
  </si>
  <si>
    <t>Transfer handbag screening machine</t>
  </si>
  <si>
    <t>W44 - EMERGENCY ASSIST ALARM SYSTEM</t>
  </si>
  <si>
    <t>W50A - ADDRESSABLE FIRE ALARM SYSTEM. Including Control and Indicating Panels (CIE); Fire alarm signal initiation devices and systems; Miscellaneous system components; Emergency Voice Communications (EVC) System; Audible/Visual alarm devices (notification appliances); Peripherals and accessories; Spare parts, tools and instruments; etc.</t>
  </si>
  <si>
    <t>W71 - COMMON CLAUSES FOR STRUCTURED CABLING (EN)</t>
  </si>
  <si>
    <t>W71A - IDENTIFICATION FOR COMMUNICATIONS SYSTEMS (EN). Including Identification for Communications Systems; etc.</t>
  </si>
  <si>
    <t>W71B - COMMUNICATIONS EQUIPMENT ROOM FITTINGS (EN). Including Telecommunications Equipment Racks; Telecommunications Equipment Cabinets; Rack-mounted UPS complete (as applicable); Spare Parts, Tools and Instruments; etc</t>
  </si>
  <si>
    <t>W71C - COMMUNICATIONS BACKBONE CABLING (EN). Including Backbone Cables; Main and Intermediate Cross-Connects; Spare Parts, Tools and Instruments; etc.</t>
  </si>
  <si>
    <t>W73 - ELECTRONIC VISUAL INFORMATION DISPLAY SYSTEM. Including EVIDS system; etc.</t>
  </si>
  <si>
    <t>W74 - COMMON USE SYSTEM. Including Common use system; etc.</t>
  </si>
  <si>
    <t>Airport Operational Database (AODB). Assess the existing AODB system; Confirm that the core and head-end equipment are not end-of-life and remain supported by the manufacturer;  Provide expansion as required; etc.</t>
  </si>
  <si>
    <t>Resource Management System (RMS). Assess the existing RMS system; Confirm that the core and head-end equipment are not end-of-life and remain supported by the manufacturer;  Provide expansion as required; etc.</t>
  </si>
  <si>
    <t>W75 -AUDIO FREQUENCY INDUCTION LOOP. Including Audio frequency induction loop system; etc.</t>
  </si>
  <si>
    <t>W76 - Baggage Reconciliation System (BRS)</t>
  </si>
  <si>
    <t>Y - REFERENCE SPECIFICATIONS</t>
  </si>
  <si>
    <t>Optical Fiber Cable Pathways: Innerduct for Indoor use (ISP); for use in risers / plenum;</t>
  </si>
  <si>
    <t>Including Cable trays; Wire basket cable trays (for Communications); Cable ladders; etc.</t>
  </si>
  <si>
    <t>Terminal 2 (T2)</t>
  </si>
  <si>
    <t>W40B - PARKING CONTROL EQUIPMENT</t>
  </si>
  <si>
    <t>GENERAL REQUIREMENT</t>
  </si>
  <si>
    <t>Reinforced concrete, Regular, Walls and Core walls  (Compressive Cylinder strength 40 Mpa) with cement types, mix design, finish type, and other properties,  including all types of joints and their respective accessories, as specified</t>
  </si>
  <si>
    <t>Precast Pre-tensioned concrete Hollow core Slabs (Compressive Cylinder strength 40 Mpa) including whatever number of strands, bearing strips and all accessories</t>
  </si>
  <si>
    <t>Bar Reinforcement-High yield steel according to according to EN 10080, specified yield strength fy = 500 N/mm² grade B500B or grade A500NR to LNEC E450 standard.</t>
  </si>
  <si>
    <t>Strengthening of structural concrete elements, like foundations, columns, walls, beams, and slabs by concrete jacketing including all corresponding surface preparation and accessories including anchors, reinforcement, epoxy resins and the like-Provisional</t>
  </si>
  <si>
    <t>Strengthening of structural concrete elements, like foundations, columns, walls, beams, and slabs by steel jacketing including all corresponding surface preparation and accessories including anchors, epoxy resins and the like-Provisional</t>
  </si>
  <si>
    <t>Strengthening of structural concrete elements, like foundations, columns, walls, beams, and slabs by Carbon Fiber jacketing including all corresponding surface preparation and accessories including epoxy resins and the like-Provisional</t>
  </si>
  <si>
    <t>Self-Adhesive High Density Polyethylene Sheet, cold applied, flexible, preformed waterproofing membrane combining a special high performance cross laminated, high density multi-layer polyethylene film with a self-adhesive rubber/bitumen compound, BBA certified, Agreement certified, Design Services for JKIA Airport Phase 2 Expansion,  including all works and accessories.</t>
  </si>
  <si>
    <t>Crystalline waterproofing or polymer modified cement waterproofing for all internal surfaces of water retaining structures; bottom slab, ceiling, and walls; horizontal, vertical and inclined, including all works and accessories.</t>
  </si>
  <si>
    <t xml:space="preserve">Plumbing and sanitary </t>
  </si>
  <si>
    <t>The Contractor shall be responsible for assessing and verifying the required pump station capacity to ensure full compliance with the system demand requirements.
Supply, installation, testing and commissioning of  potable water pumping station consists of pumps, each pump equipped with a VFD, the Item includes all mechanical works within the pumping station according to the drawings and specifications, including but not limited to: 
pumps, pipes, valves, fittings, controls, pressure gauges, motors, monorail crane, drainage sump pumps, sprinkler system, fire extinguishers dry powder and CO2, ventilation fans (supply and exhaust), and surge protection equipment if necessary, Item also include all other necessary accessories for permanent installation of all mechanical equipment.
The Contractor shall verify the water source and assess its quality to ensure that all potable water supplied meets the required drinking water standards and regulatory quality criteria.</t>
  </si>
  <si>
    <t>The Contractor shall be responsible for assessing and verifying the required pump station capacity to ensure full compliance with the system demand requirements.
Supply, installation, testing and commissioning of  firefighting pumping station consists of UL/FM horizontal split case pumps and diesel pumps, including jockey pump of vertical multistage type, the Item also includes circulation pumps of vertical multistage type, the Item also includes all mechanical works within the pumping station according to the specifications, including but not limited to: 
pumps, pipes, valves, fittings, controls, pressure gauges, motors, monorail crane, drainage sump pumps, sprinkler system, fire extinguishers, dry powder and CO2, ventilation fans (supply and exhaust), and surge protection equipment if necessary, Item also include all other necessary accessories for permanent installation of all mechanical equipment.</t>
  </si>
  <si>
    <t>Supply, Installation, Testing and Commissioning of a server including virtualization software serving the FDD software, all as per relevant project specifications sections.</t>
  </si>
  <si>
    <t xml:space="preserve">Supply, Installation, Testing and Commissioning of Multifunctional Air Quality Sensors, all as per relevant project specifications sections. </t>
  </si>
  <si>
    <t xml:space="preserve">Weigh scales / labelling </t>
  </si>
  <si>
    <t xml:space="preserve">Demolition of the existing Electrical systems: panels, containment, devices, lighting fixtures etc. within the limit of demolition works </t>
  </si>
  <si>
    <t xml:space="preserve">2MVA medium voltage Generator to be installed in the existing Station </t>
  </si>
  <si>
    <t>Switch Disconnectors (Disconnecting Switches), Double-Pole; Fed Directly from Final Branch Circuit Panel board;</t>
  </si>
  <si>
    <t>Complete system corresponding to a Lightning Protection Level (LPL) [select lightning protection level based on the risk assessment calculation]; in accordance with BS EN 62305 for existing Terminal building, chiller plant, substations ID, Chiller plant etc...</t>
  </si>
  <si>
    <t>Multi-core copper conductors, XLPE insulated, extruded PVC outer sheath, unarmoured MV cables; installed in trenches from RMU/MV Switchgear till the Transformers</t>
  </si>
  <si>
    <t>Multi-core copper conductors, XLPE insulated, extruded PVC outer sheath, steel wire armoured MV cables; installed directly buried and in concrete encasement from Station till the Chiller Plant</t>
  </si>
  <si>
    <t>Multi-core copper conductors, XLPE insulated, extruded PVC outer sheath, steel wire armoured MV cables; installed directly buried and in concrete encasement from Substation SS5 to SS11</t>
  </si>
  <si>
    <t>Multi-core copper conductors, XLPE insulated, extruded PVC outer sheath, steel wire armoured MV cables; installed directly buried and in concrete encasement from Existing substation 1E to the new proposed substation 1D through cut and joint</t>
  </si>
  <si>
    <t>Multi-core, copper conductor, XLPE insulated, PVC sheathed feeder cables; unarmoured; 0.6/1 kV; installed on cable tray</t>
  </si>
  <si>
    <t>Multi-core, copper conductor, XLPE insulated and low smoke zero halogen (LS0H) sheathed feeder cables; unarmoured; 0.6/1 kV; installed [on cable tray]</t>
  </si>
  <si>
    <t>Single core, copper conductor, PVC insulated earthing cables; unarmoured; 450/750 V; installed on cable tray</t>
  </si>
  <si>
    <t>Single core, copper conductor, low smoke zero halogen (LS0H) insulated earthing cables; unarmoured; 450/750 V; installed on cable tray</t>
  </si>
  <si>
    <t xml:space="preserve">8 dia 150mm Sleeves for incoming MV Cables </t>
  </si>
  <si>
    <t xml:space="preserve">Y71B - PANEL BOARDS </t>
  </si>
  <si>
    <t>Sub distribution Panel boards;</t>
  </si>
  <si>
    <t>Power Panel boards;</t>
  </si>
  <si>
    <t xml:space="preserve">UPS Load Output Panel boards; </t>
  </si>
  <si>
    <t>Y92A - MOTOR-CONTROL CENTRES</t>
  </si>
  <si>
    <t>Motor Control Centres</t>
  </si>
  <si>
    <t xml:space="preserve">Main SCADA System including SCADA system software and SCADA system associated hardware, including its cabling for fully and complete operation system to be installed in the Station and all associated RTU's etc shall be installed all the substation of the Existing Terminals and chiller plants </t>
  </si>
  <si>
    <t>W31G- DATA COMMUNICATIONS FOR DATA CENTRE. Including all works within the data centres; etc.</t>
  </si>
  <si>
    <t>W42A - VIDEO SURVEILLANCE. Including Central (Headend) System Components; CCTV cameras &amp; accessories; PSIM physical security information management; IVAS System; Identity Management System (IDMS); Integration with SCRs; Including all works within control rooms; Spare Parts, Tools and Instruments; etc.</t>
  </si>
  <si>
    <t>W71D - COMMUNICATIONS HORIZONTAL CABLING (EN). Including Telecommunications Outlets/Connectors; Horizontal Cross-connects; Multiuser Telecommunications; Consolidation Points; Spare Parts, Tools and Instruments; etc.</t>
  </si>
  <si>
    <t xml:space="preserve">Optical Fiber Cable Pathways: Innerduct for Outdoor use (OSP); installed in underground duct bank; </t>
  </si>
  <si>
    <t>Y66 - UNDERGROUND DUCTS AND RACEWAYS FOR ELECTRICAL SYSTEMS. Including all accessories; Underground cable duct assemblies, encased in concrete, including excavating trenches, concrete encasement, and refilling - for Telecommunications installations; Telephone Cables manholes/handholes; All works required to provide connection from the existing terminal to primary data centre and from the existing terminal to the exchange building; etc.</t>
  </si>
  <si>
    <t>Include refurbishment works and all necessary additions and modifications required to accommodate the installation of the new screening systems, infrastructure upgrades; Baggage reconciliation system (BRS); Refurbishment works for all existing Telecom spaces; spare parts, tools and instruments; etc.</t>
  </si>
  <si>
    <r>
      <rPr>
        <b/>
        <u/>
        <sz val="10"/>
        <rFont val="Arial"/>
        <family val="2"/>
      </rPr>
      <t>Manholes</t>
    </r>
    <r>
      <rPr>
        <sz val="10"/>
        <rFont val="Arial"/>
        <family val="2"/>
      </rPr>
      <t xml:space="preserve">
Manholes; in-situ concrete including excavation in all materials with exception of running sand, rock and artificial hard materials; backfilling, suitable lining for manholes include disposal of excess excavated material, manhole cover with class suitable to Vehicular/Aircraft loading.</t>
    </r>
  </si>
  <si>
    <r>
      <rPr>
        <b/>
        <u/>
        <sz val="10"/>
        <rFont val="Arial"/>
        <family val="2"/>
      </rPr>
      <t>Pump/Lift station</t>
    </r>
    <r>
      <rPr>
        <sz val="10"/>
        <rFont val="Arial"/>
        <family val="2"/>
      </rPr>
      <t xml:space="preserve"> include all necessary pipes, connections, electro mechanical items, excavation and concrete works complete.</t>
    </r>
  </si>
  <si>
    <t>Elbows,TEE, Bends, Reducer, thrust block etc.</t>
  </si>
  <si>
    <t>Pipe connection to Building ICs including excavation, preparation of surfaces, disposal of excavated material, pipework and fittings, bedding, surrounds, backfilling, supports, protection, and ancillary works, all complete, to the approval of the engineer on site</t>
  </si>
  <si>
    <r>
      <rPr>
        <b/>
        <u/>
        <sz val="10"/>
        <color theme="1"/>
        <rFont val="Arial"/>
        <family val="2"/>
      </rPr>
      <t>Concrete lined channels</t>
    </r>
    <r>
      <rPr>
        <sz val="10"/>
        <color theme="1"/>
        <rFont val="Arial"/>
        <family val="2"/>
      </rPr>
      <t xml:space="preserve">
Excavation, Concrete works, disposal of excavated material, bedding, surrounds, backfilling, supports, protection, and ancillary works, connections, all complete</t>
    </r>
  </si>
  <si>
    <r>
      <t xml:space="preserve">Riprap for protection works
</t>
    </r>
    <r>
      <rPr>
        <sz val="10"/>
        <rFont val="Arial"/>
        <family val="2"/>
      </rPr>
      <t>Including excavation, construction etc and all relevant necessary works.</t>
    </r>
  </si>
  <si>
    <r>
      <rPr>
        <b/>
        <u/>
        <sz val="10"/>
        <rFont val="Arial"/>
        <family val="2"/>
      </rPr>
      <t>Oil Separator</t>
    </r>
    <r>
      <rPr>
        <sz val="10"/>
        <rFont val="Arial"/>
        <family val="2"/>
      </rPr>
      <t xml:space="preserve">
Oil separators; The item includes oil separator equipment including Excavation, backfilling's, concrete works, internal coating and external waterproofing, access, chamber covers and frames, bypass / overflow arrangement, access steps, accessories, fixtures, fittings and making connections, reinstatement of surfaces,  joint filler, concrete bed, and all required necessary works.</t>
    </r>
  </si>
  <si>
    <r>
      <rPr>
        <b/>
        <u/>
        <sz val="10"/>
        <rFont val="Arial"/>
        <family val="2"/>
      </rPr>
      <t>Connections to Existing networks</t>
    </r>
    <r>
      <rPr>
        <sz val="10"/>
        <rFont val="Arial"/>
        <family val="2"/>
      </rPr>
      <t xml:space="preserve">
Connections shall be made to existing networks, all excavation , concrete and necessary works and temporary works, reinstatement of surfaces, and all required works.</t>
    </r>
  </si>
  <si>
    <r>
      <rPr>
        <b/>
        <u/>
        <sz val="10"/>
        <rFont val="Arial"/>
        <family val="2"/>
      </rPr>
      <t>Storm water Pump Station</t>
    </r>
    <r>
      <rPr>
        <sz val="10"/>
        <rFont val="Arial"/>
        <family val="2"/>
      </rPr>
      <t xml:space="preserve"> 
Include all components, necessary pipes, connections, electro mechanical items, with concrete an civil works</t>
    </r>
  </si>
  <si>
    <t>INTERLOCKING BRICK-BLOCK ROADS-PAVING'S</t>
  </si>
  <si>
    <t xml:space="preserve">Gravel, multi-colour, pedestrian rated, medium sized </t>
  </si>
  <si>
    <t>Subrade treatment/ Ground improvement below existing or new structures by suitable method (such as jet grouting, micropile, etc…)   as per designer requirements (provisional)</t>
  </si>
  <si>
    <t>Flexible Pavement of Landside Roads / Car Parking Areas</t>
  </si>
  <si>
    <t>Geotechnical and geophysical Investigation Campaign</t>
  </si>
  <si>
    <t>Pavement Testing Campaign</t>
  </si>
  <si>
    <t>Contract Compliance &amp; General Obligations (Lump Sum Contract) – This Contract is a lump sum Contract. The Contractor shall be deemed, prior to submitting his Tender, to have carefully studied, fully understood, and made due allowance in his Tender for all provisions and requirements, expressed and implied, in the Conditions of Contract. The Contractor shall also comply with the Division 01 "General Requirements" for construction works.</t>
  </si>
  <si>
    <t>OTHER WORKS</t>
  </si>
  <si>
    <r>
      <rPr>
        <b/>
        <sz val="10"/>
        <color theme="1"/>
        <rFont val="Arial"/>
        <family val="2"/>
      </rPr>
      <t>Mobilization and Demobilization</t>
    </r>
    <r>
      <rPr>
        <sz val="10"/>
        <color theme="1"/>
        <rFont val="Arial"/>
        <family val="2"/>
      </rPr>
      <t xml:space="preserve"> – Mobilization of personnel, plant, equipment, and initial site setup; demobilization, site clearance, removal of temporary works, and reinstatement upon completion.</t>
    </r>
  </si>
  <si>
    <r>
      <rPr>
        <b/>
        <sz val="10"/>
        <color theme="1"/>
        <rFont val="Arial"/>
        <family val="2"/>
      </rPr>
      <t>Bonds, Securities and Insurances</t>
    </r>
    <r>
      <rPr>
        <sz val="10"/>
        <color theme="1"/>
        <rFont val="Arial"/>
        <family val="2"/>
      </rPr>
      <t xml:space="preserve"> – Provision and maintenance of all performance securities, guarantees,  insurances and bonds required as per the Conditions of Contract.</t>
    </r>
  </si>
  <si>
    <r>
      <rPr>
        <b/>
        <sz val="10"/>
        <color theme="1"/>
        <rFont val="Arial"/>
        <family val="2"/>
      </rPr>
      <t xml:space="preserve">Health, Safety and Environmental Management (HSE) </t>
    </r>
    <r>
      <rPr>
        <sz val="10"/>
        <color theme="1"/>
        <rFont val="Arial"/>
        <family val="2"/>
      </rPr>
      <t>– Preparation and implementation of HSE Plan, compliance with applicable HSE regulations, PPE provision, environmental protection, and construction waste management and disposal.</t>
    </r>
  </si>
  <si>
    <r>
      <rPr>
        <b/>
        <sz val="10"/>
        <color theme="1"/>
        <rFont val="Arial"/>
        <family val="2"/>
      </rPr>
      <t xml:space="preserve">Temporary Facilities and Site Setup </t>
    </r>
    <r>
      <rPr>
        <sz val="10"/>
        <color theme="1"/>
        <rFont val="Arial"/>
        <family val="2"/>
      </rPr>
      <t>– Provision, operation, maintenance, and removal of temporary offices, facilities, fencing, site infrastructure, storage, workshops, welfare facilities, access control systems, including fully equipped offices for Contractor, Engineer, and Employer, and dedicated transportation where required.</t>
    </r>
  </si>
  <si>
    <r>
      <rPr>
        <b/>
        <sz val="10"/>
        <color theme="1"/>
        <rFont val="Arial"/>
        <family val="2"/>
      </rPr>
      <t>Site Offices Establishment and Running Costs</t>
    </r>
    <r>
      <rPr>
        <sz val="10"/>
        <color theme="1"/>
        <rFont val="Arial"/>
        <family val="2"/>
      </rPr>
      <t xml:space="preserve"> – Provision, installation, operation, maintenance, and removal of site offices complete with furniture, equipment, utilities, and services, including offices for Contractor, Engineer, and Employer, together with all associated running and operational costs throughout the project duration.</t>
    </r>
  </si>
  <si>
    <r>
      <rPr>
        <b/>
        <sz val="10"/>
        <color theme="1"/>
        <rFont val="Arial"/>
        <family val="2"/>
      </rPr>
      <t>Site Security and Fencing</t>
    </r>
    <r>
      <rPr>
        <sz val="10"/>
        <color theme="1"/>
        <rFont val="Arial"/>
        <family val="2"/>
      </rPr>
      <t xml:space="preserve"> – Provision, installation, operation, maintenance, and removal of all site security measures including hoarding, fencing, gates, access control points, security cabins, surveillance measures, lighting, and guarding services as required. Ensure full compliance with airport security requirements, including controlled access, personnel screening, and coordination with airport authorities throughout the project duration.</t>
    </r>
  </si>
  <si>
    <r>
      <rPr>
        <b/>
        <sz val="10"/>
        <color theme="1"/>
        <rFont val="Arial"/>
        <family val="2"/>
      </rPr>
      <t>Temporary Utilities</t>
    </r>
    <r>
      <rPr>
        <sz val="10"/>
        <color theme="1"/>
        <rFont val="Arial"/>
        <family val="2"/>
      </rPr>
      <t xml:space="preserve"> – Provision, operation, maintenance, and removal of all temporary utilities required for the Works, including power supply and distribution, water supply, drainage, sewage, lighting, and telecommunications systems.</t>
    </r>
  </si>
  <si>
    <r>
      <rPr>
        <b/>
        <sz val="10"/>
        <color theme="1"/>
        <rFont val="Arial"/>
        <family val="2"/>
      </rPr>
      <t>Protection of Existing Structures, Services and Infrastructure</t>
    </r>
    <r>
      <rPr>
        <sz val="10"/>
        <color theme="1"/>
        <rFont val="Arial"/>
        <family val="2"/>
      </rPr>
      <t xml:space="preserve"> – Identification, safeguarding, coordination, avoidance of damage, and reinstatement of existing adjacent structures, utilities, roads, and infrastructure.</t>
    </r>
  </si>
  <si>
    <r>
      <rPr>
        <b/>
        <sz val="10"/>
        <color theme="1"/>
        <rFont val="Arial"/>
        <family val="2"/>
      </rPr>
      <t>Vehicles and Transportation</t>
    </r>
    <r>
      <rPr>
        <sz val="10"/>
        <color theme="1"/>
        <rFont val="Arial"/>
        <family val="2"/>
      </rPr>
      <t xml:space="preserve"> – Provision, operation, and maintenance of all vehicles required for the Works, including dedicated transportation for the Employer and Engineer’s supervisory staff within the Site and for inspections, testing, and factory visits as required.</t>
    </r>
  </si>
  <si>
    <r>
      <rPr>
        <b/>
        <sz val="10"/>
        <color theme="1"/>
        <rFont val="Arial"/>
        <family val="2"/>
      </rPr>
      <t>Defects Notification Period (DNP) Obligations</t>
    </r>
    <r>
      <rPr>
        <sz val="10"/>
        <color theme="1"/>
        <rFont val="Arial"/>
        <family val="2"/>
      </rPr>
      <t xml:space="preserve"> – All obligations during the Defects Notification Period including maintenance, inspections, remedying defects, completion of outstanding works, and compliance with contractual requirements until final acceptance.</t>
    </r>
  </si>
  <si>
    <r>
      <rPr>
        <b/>
        <sz val="10"/>
        <color theme="1"/>
        <rFont val="Arial"/>
        <family val="2"/>
      </rPr>
      <t xml:space="preserve">Contractor’s Additional Items </t>
    </r>
    <r>
      <rPr>
        <sz val="10"/>
        <color theme="1"/>
        <rFont val="Arial"/>
        <family val="2"/>
      </rPr>
      <t>– Any additional items, services, or obligations not expressly listed but required for the proper execution, completion, and maintenance of the Works in accordance with the Contract.</t>
    </r>
  </si>
  <si>
    <r>
      <rPr>
        <b/>
        <sz val="10"/>
        <color theme="1"/>
        <rFont val="Arial"/>
        <family val="2"/>
      </rPr>
      <t xml:space="preserve">Temporary Dewatering </t>
    </r>
    <r>
      <rPr>
        <sz val="10"/>
        <color theme="1"/>
        <rFont val="Arial"/>
        <family val="2"/>
      </rPr>
      <t>– Design, provision, operation, monitoring, and maintenance of temporary dewatering systems as required to control groundwater and surface water during excavation and construction works, including pumps, wellpoints, drainage systems, discharge arrangements, and compliance with environmental and authority requirements.</t>
    </r>
  </si>
  <si>
    <r>
      <rPr>
        <b/>
        <sz val="10"/>
        <color theme="1"/>
        <rFont val="Arial"/>
        <family val="2"/>
      </rPr>
      <t>Geotechnical, Topographic and Other Surveys</t>
    </r>
    <r>
      <rPr>
        <sz val="10"/>
        <color theme="1"/>
        <rFont val="Arial"/>
        <family val="2"/>
      </rPr>
      <t xml:space="preserve"> – Geotechnical investigations, topographic surveys, and all other necessary tests, surveys, and investigations required for execution of the Works.</t>
    </r>
  </si>
  <si>
    <r>
      <rPr>
        <b/>
        <sz val="10"/>
        <color theme="1"/>
        <rFont val="Arial"/>
        <family val="2"/>
      </rPr>
      <t>Structural Survey, Investigation and Testing of Existing Structures</t>
    </r>
    <r>
      <rPr>
        <sz val="10"/>
        <color theme="1"/>
        <rFont val="Arial"/>
        <family val="2"/>
      </rPr>
      <t xml:space="preserve"> – Detailed structural assessments, testing, verification of integrity, and preparation/completion of as-built drawings, subject to Engineer’s approval.</t>
    </r>
  </si>
  <si>
    <r>
      <rPr>
        <b/>
        <sz val="10"/>
        <color theme="1"/>
        <rFont val="Arial"/>
        <family val="2"/>
      </rPr>
      <t>Wind Tunnel Testing and Aerodynamic Assessment</t>
    </r>
    <r>
      <rPr>
        <sz val="10"/>
        <color theme="1"/>
        <rFont val="Arial"/>
        <family val="2"/>
      </rPr>
      <t xml:space="preserve"> – Wind tunnel testing and aerodynamic studies for structures and façades in accordance with international standards and project requirements.</t>
    </r>
  </si>
  <si>
    <r>
      <rPr>
        <b/>
        <u/>
        <sz val="10"/>
        <rFont val="Arial"/>
        <family val="2"/>
      </rPr>
      <t>Demolition</t>
    </r>
    <r>
      <rPr>
        <u/>
        <sz val="10"/>
        <rFont val="Arial"/>
        <family val="2"/>
      </rPr>
      <t xml:space="preserve">
</t>
    </r>
    <r>
      <rPr>
        <sz val="10"/>
        <rFont val="Arial"/>
        <family val="2"/>
      </rPr>
      <t xml:space="preserve">Demolition work shall include demolishing, backfilling and reinstatement of surface, storage, handling, transport and disposal of material for external utilities and structures where applicable under design. Proper reinstatement shall be done. It includes all necessary temporary works.
</t>
    </r>
  </si>
  <si>
    <t>Concrete surroundings (encasements) under and  around pipe along road crossings and under aircraft access for all wet and dry utilities</t>
  </si>
  <si>
    <t>EARTHWORKS</t>
  </si>
  <si>
    <t>EARTHMOVING</t>
  </si>
  <si>
    <t>CONCRETE WORKS</t>
  </si>
  <si>
    <t>REINFORCEMENT AND POST-TENSIONING</t>
  </si>
  <si>
    <t xml:space="preserve"> </t>
  </si>
  <si>
    <t>1- STRUCTURAL WORKS</t>
  </si>
  <si>
    <t>NOTES:</t>
  </si>
  <si>
    <t>The items in this Schedule are indicative and provided for pricing purposes only, and shall not be deemed exhaustive or limiting. The Bidder shall review all Tender Documents, including the Employer’s Requirements, Reference Design, and Technical Specifications, and shall include in this Schedule all works, services, systems, and components necessary for the complete design, execution, testing, commissioning, and handover of the Works.</t>
  </si>
  <si>
    <t>Any item, component, or activity not expressly identified herein but required to deliver a complete, fully functional, integrated, and compliant facility in accordance with good industry practice, applicable standards, and the intent of the Contract Documents shall be deemed included in the Contractor’s scope, with no entitlement to additional cost or time.</t>
  </si>
  <si>
    <r>
      <rPr>
        <b/>
        <u/>
        <sz val="10"/>
        <rFont val="Arial"/>
        <family val="2"/>
      </rPr>
      <t>uPVC PIPES</t>
    </r>
    <r>
      <rPr>
        <u/>
        <sz val="10"/>
        <rFont val="Arial"/>
        <family val="2"/>
      </rPr>
      <t xml:space="preserve">
</t>
    </r>
    <r>
      <rPr>
        <sz val="10"/>
        <rFont val="Arial"/>
        <family val="2"/>
      </rPr>
      <t>Supply and installation of  uPVC pipes  for sleeves including all fittings, take off connections from sub main uPVC lines, supports, granular bed &amp; surround, excavation, backfilling, dewatering and compaction with field density tests, hydro test, warning tape</t>
    </r>
  </si>
  <si>
    <t>Z</t>
  </si>
  <si>
    <t>general</t>
  </si>
  <si>
    <t>item</t>
  </si>
  <si>
    <t xml:space="preserve">Ground level steel roof at landside, multi-bays in the radial direction of length 20m, with height around 8m, covered with fabric. 
Strengthening of existing steel structure. </t>
  </si>
  <si>
    <t xml:space="preserve">Second level steel roof at airside, multi-bays in the radial direction of length 26m, with height around 5m above departure level, covered with light metal cladding/standing seam. 
Strengthening of existing steel structure. </t>
  </si>
  <si>
    <t xml:space="preserve">Steel pedestrian linking bridge connecting terminal 1-A and 1-D at airside, multi-bays covering entire length around 250m. 
Provide new steel structure. The expected steel tonnage is around 200 to 400 kg/m2 of the footprint area of the new steel bridge.  </t>
  </si>
  <si>
    <t>Dismantiling of existing steel structures of Terminal 1-E.</t>
  </si>
  <si>
    <t>For the next items:
Providing new steel structures includes steel beams, profiles, and columns; including protective coating, fire protection, connection details, and all accessories for all the followings items as per project specifications.
Strengthening of existing structural steel elements includes trusses, columns, beams, bracings and connections, to be strengtheded by welding additinal sections to existing one or by replacing totally the existing one with new larger sections, including all corresponding connections and surface prepartaion and the like-Provisional.</t>
  </si>
  <si>
    <t xml:space="preserve">Grand steel roof covering the existing buildings, one span in the radial direction of length 75m, with height around 20m, covered with cladding and louvers. 
Provide new steel structure. 
The expected steel tonnage is around 125 to 250 kg/m2 of the footprint area of the new steel structure.  </t>
  </si>
  <si>
    <t xml:space="preserve">Ground level steel roof at landside, multi-bays in the radial direction of length 20m, with height around 8m, covered with fabric. 
Surveying and cheking design of existing steel structure. </t>
  </si>
  <si>
    <t xml:space="preserve">Second level steel roof at airside, multi-bays in the radial direction of length 26m, with height around 5m above departure level, covered with light metal cladding/standing seam. 
Surveying and cheking design of existing steel structure. </t>
  </si>
  <si>
    <t>Dismantiling of existing steel structures: Allow for the complete dismantiling, handeling, and storage of the dismanteled steel members of existing structures, buildings, and associated elements and protection of adjacent structures as required for the execution of the Works, based on the Contractor’s final design and subject to review and approval by the Engineer.
Price of this item shall exclude any dismantiling steel work that is priced above in another item.</t>
  </si>
  <si>
    <t>Allow Sum for Unforeseen Contingencies (including but not limited to those reflected under the design risk assessment of the Employer's Requirements) and Corporate Social Responsbility subject to prior approval of Employer/Engineer. This item shall be paid with respect to submitted invoices</t>
  </si>
  <si>
    <t>PS</t>
  </si>
  <si>
    <t>Markup to Cover Contractor's Overhead and Profit</t>
  </si>
  <si>
    <t>%</t>
  </si>
  <si>
    <t>Provisional Sums</t>
  </si>
  <si>
    <t>Component 2: Improvement and Renovation of Existing Terminal</t>
  </si>
  <si>
    <t>SCHEDULE OF PRICES</t>
  </si>
  <si>
    <t>Reinforced concrete Slab on grade including vapor Barrier  (Compressive Cylinder strength 30 Mpa) with cement types, mix design, finish type, and other properties, including all types of joints and their respective accessories, as 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</si>
</sst>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 #,##0_-;_-* &quot;-&quot;??_-;_-@_-"/>
  </numFmts>
  <fonts count="21">
    <font>
      <sz val="11"/>
      <color theme="1"/>
      <name val="Arial"/>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rial"/>
      <family val="2"/>
    </font>
    <font>
      <sz val="10"/>
      <color theme="1"/>
      <name val="Arial"/>
      <family val="2"/>
    </font>
    <font>
      <sz val="10"/>
      <name val="Arial"/>
      <family val="2"/>
    </font>
    <font>
      <b/>
      <sz val="10"/>
      <name val="Arial"/>
      <family val="2"/>
    </font>
    <font>
      <b/>
      <u/>
      <sz val="10"/>
      <name val="Arial"/>
      <family val="2"/>
    </font>
    <font>
      <sz val="11"/>
      <color theme="1"/>
      <name val="Aptos Narrow"/>
      <family val="2"/>
      <scheme val="minor"/>
    </font>
    <font>
      <sz val="11"/>
      <name val="Arial"/>
      <family val="2"/>
    </font>
    <font>
      <sz val="8"/>
      <name val="Arial"/>
      <family val="2"/>
    </font>
    <font>
      <u/>
      <sz val="10"/>
      <name val="Arial"/>
      <family val="2"/>
    </font>
    <font>
      <sz val="10"/>
      <color rgb="FF000000"/>
      <name val="Arial"/>
      <family val="2"/>
    </font>
    <font>
      <b/>
      <u/>
      <sz val="10"/>
      <color theme="1"/>
      <name val="Arial"/>
      <family val="2"/>
    </font>
    <font>
      <b/>
      <u/>
      <sz val="10"/>
      <color rgb="FF000000"/>
      <name val="Arial"/>
      <family val="2"/>
    </font>
    <font>
      <sz val="10"/>
      <color indexed="8"/>
      <name val="Arial"/>
      <family val="2"/>
    </font>
    <font>
      <b/>
      <sz val="10"/>
      <color theme="1"/>
      <name val="Arial"/>
      <family val="2"/>
    </font>
    <font>
      <sz val="12"/>
      <name val="Times New Roman"/>
      <family val="1"/>
    </font>
    <font>
      <b/>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top/>
      <bottom style="thin">
        <color theme="0" tint="-0.24994659260841701"/>
      </bottom>
      <diagonal/>
    </border>
    <border>
      <left style="thin">
        <color auto="1"/>
      </left>
      <right style="thin">
        <color auto="1"/>
      </right>
      <top/>
      <bottom style="thin">
        <color theme="0" tint="-0.24994659260841701"/>
      </bottom>
      <diagonal/>
    </border>
    <border>
      <left style="thin">
        <color auto="1"/>
      </left>
      <right style="medium">
        <color indexed="64"/>
      </right>
      <top/>
      <bottom style="thin">
        <color theme="0" tint="-0.2499465926084170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19">
    <xf numFmtId="0" fontId="0" fillId="0" borderId="0"/>
    <xf numFmtId="43" fontId="7" fillId="0" borderId="0" applyFont="0" applyFill="0" applyBorder="0" applyAlignment="0" applyProtection="0"/>
    <xf numFmtId="0" fontId="6" fillId="0" borderId="0"/>
    <xf numFmtId="0" fontId="7" fillId="0" borderId="0"/>
    <xf numFmtId="9" fontId="6" fillId="0" borderId="0" applyFont="0" applyFill="0" applyBorder="0" applyAlignment="0" applyProtection="0"/>
    <xf numFmtId="0" fontId="7" fillId="0" borderId="0"/>
    <xf numFmtId="0" fontId="10" fillId="0" borderId="0"/>
    <xf numFmtId="0" fontId="4" fillId="0" borderId="0"/>
    <xf numFmtId="43" fontId="7" fillId="0" borderId="0" applyFont="0" applyFill="0" applyBorder="0" applyAlignment="0" applyProtection="0"/>
    <xf numFmtId="164" fontId="5" fillId="0" borderId="0" applyFont="0" applyFill="0" applyBorder="0" applyAlignment="0" applyProtection="0"/>
    <xf numFmtId="0" fontId="3"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2">
    <xf numFmtId="0" fontId="0" fillId="0" borderId="0" xfId="0"/>
    <xf numFmtId="0" fontId="7" fillId="0" borderId="0" xfId="5" applyAlignment="1">
      <alignment vertical="center"/>
    </xf>
    <xf numFmtId="0" fontId="7" fillId="0" borderId="0" xfId="5"/>
    <xf numFmtId="0" fontId="7" fillId="0" borderId="0" xfId="3" applyAlignment="1">
      <alignment vertical="center"/>
    </xf>
    <xf numFmtId="0" fontId="7" fillId="3" borderId="0" xfId="5" applyFill="1" applyAlignment="1">
      <alignment vertical="center"/>
    </xf>
    <xf numFmtId="0" fontId="19" fillId="0" borderId="0" xfId="0" applyFont="1"/>
    <xf numFmtId="165" fontId="8" fillId="2" borderId="1" xfId="1" applyNumberFormat="1" applyFont="1" applyFill="1" applyBorder="1" applyAlignment="1">
      <alignment horizontal="center" vertical="center" wrapText="1"/>
    </xf>
    <xf numFmtId="0" fontId="8" fillId="2" borderId="1" xfId="5" applyFont="1" applyFill="1" applyBorder="1" applyAlignment="1">
      <alignment horizontal="center" vertical="center"/>
    </xf>
    <xf numFmtId="0" fontId="8" fillId="2" borderId="1" xfId="5" applyFont="1" applyFill="1" applyBorder="1" applyAlignment="1">
      <alignment horizontal="left" vertical="center"/>
    </xf>
    <xf numFmtId="165" fontId="8" fillId="2" borderId="1" xfId="1" applyNumberFormat="1" applyFont="1" applyFill="1" applyBorder="1" applyAlignment="1">
      <alignment horizontal="center" vertical="center"/>
    </xf>
    <xf numFmtId="0" fontId="8" fillId="2" borderId="1" xfId="5" applyFont="1" applyFill="1" applyBorder="1" applyAlignment="1">
      <alignment vertical="center" wrapText="1"/>
    </xf>
    <xf numFmtId="165" fontId="7" fillId="0" borderId="2" xfId="1" applyNumberFormat="1" applyFont="1" applyBorder="1" applyAlignment="1">
      <alignment horizontal="center" vertical="center"/>
    </xf>
    <xf numFmtId="165" fontId="7" fillId="0" borderId="0" xfId="1" applyNumberFormat="1" applyFont="1" applyBorder="1" applyAlignment="1">
      <alignment horizontal="center" vertical="center"/>
    </xf>
    <xf numFmtId="4" fontId="8" fillId="2" borderId="1" xfId="1"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xf>
    <xf numFmtId="4" fontId="7" fillId="0" borderId="2" xfId="1" applyNumberFormat="1" applyFont="1" applyBorder="1" applyAlignment="1">
      <alignment horizontal="center" vertical="center"/>
    </xf>
    <xf numFmtId="4" fontId="7" fillId="0" borderId="0" xfId="1" applyNumberFormat="1" applyFont="1" applyBorder="1" applyAlignment="1">
      <alignment horizontal="center" vertical="center"/>
    </xf>
    <xf numFmtId="0" fontId="8" fillId="2" borderId="1" xfId="5" applyFont="1" applyFill="1" applyBorder="1" applyAlignment="1">
      <alignment vertical="center"/>
    </xf>
    <xf numFmtId="0" fontId="7" fillId="0" borderId="2" xfId="5" applyBorder="1" applyAlignment="1">
      <alignment vertical="center"/>
    </xf>
    <xf numFmtId="0" fontId="11" fillId="0" borderId="0" xfId="3" applyFont="1" applyAlignment="1">
      <alignment vertical="center"/>
    </xf>
    <xf numFmtId="0" fontId="8" fillId="0" borderId="1" xfId="5" applyFont="1" applyBorder="1" applyAlignment="1">
      <alignment horizontal="center" vertical="center" wrapText="1"/>
    </xf>
    <xf numFmtId="0" fontId="9" fillId="0" borderId="1" xfId="5" applyFont="1" applyBorder="1" applyAlignment="1">
      <alignment horizontal="left" vertical="center" wrapText="1"/>
    </xf>
    <xf numFmtId="165" fontId="8" fillId="0" borderId="1" xfId="1" applyNumberFormat="1" applyFont="1" applyFill="1" applyBorder="1" applyAlignment="1">
      <alignment horizontal="center" vertical="center" wrapText="1"/>
    </xf>
    <xf numFmtId="4" fontId="8" fillId="0" borderId="1" xfId="1" applyNumberFormat="1" applyFont="1" applyFill="1" applyBorder="1" applyAlignment="1">
      <alignment horizontal="center" vertical="center" wrapText="1"/>
    </xf>
    <xf numFmtId="0" fontId="8" fillId="0" borderId="1" xfId="5" applyFont="1" applyBorder="1" applyAlignment="1">
      <alignment horizontal="left" vertical="center" wrapText="1"/>
    </xf>
    <xf numFmtId="0" fontId="7" fillId="0" borderId="1" xfId="5" applyBorder="1" applyAlignment="1">
      <alignment horizontal="center" vertical="center" wrapText="1"/>
    </xf>
    <xf numFmtId="0" fontId="7" fillId="0" borderId="1" xfId="5" applyBorder="1" applyAlignment="1">
      <alignment horizontal="left" vertical="center" wrapText="1"/>
    </xf>
    <xf numFmtId="165" fontId="7"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4" fontId="7" fillId="0" borderId="1" xfId="0" applyNumberFormat="1" applyFont="1" applyBorder="1" applyAlignment="1">
      <alignment horizontal="center" vertical="top"/>
    </xf>
    <xf numFmtId="4" fontId="7" fillId="0" borderId="1" xfId="5" applyNumberFormat="1" applyBorder="1" applyAlignment="1">
      <alignment horizontal="left" vertical="center" wrapText="1"/>
    </xf>
    <xf numFmtId="2" fontId="7" fillId="0" borderId="1" xfId="5" applyNumberFormat="1" applyBorder="1" applyAlignment="1">
      <alignment horizontal="center" vertical="center" wrapText="1"/>
    </xf>
    <xf numFmtId="165"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4" fontId="17" fillId="0" borderId="1" xfId="0" applyNumberFormat="1" applyFont="1" applyBorder="1" applyAlignment="1">
      <alignment horizontal="center" vertical="top"/>
    </xf>
    <xf numFmtId="4" fontId="8" fillId="0" borderId="1" xfId="5" applyNumberFormat="1" applyFont="1" applyBorder="1" applyAlignment="1">
      <alignment horizontal="center" vertical="center" wrapText="1"/>
    </xf>
    <xf numFmtId="0" fontId="7" fillId="0" borderId="1" xfId="5" applyBorder="1" applyAlignment="1">
      <alignment horizontal="center" vertical="center"/>
    </xf>
    <xf numFmtId="0" fontId="8" fillId="0" borderId="1" xfId="0" applyFont="1" applyBorder="1" applyAlignment="1">
      <alignment horizontal="center" vertical="top" wrapText="1"/>
    </xf>
    <xf numFmtId="4" fontId="8" fillId="0" borderId="1" xfId="5" applyNumberFormat="1" applyFont="1" applyBorder="1" applyAlignment="1">
      <alignment horizontal="left" vertical="center" wrapText="1"/>
    </xf>
    <xf numFmtId="0" fontId="7" fillId="0" borderId="1" xfId="5" applyBorder="1" applyAlignment="1">
      <alignment horizontal="left" vertical="center"/>
    </xf>
    <xf numFmtId="4" fontId="7" fillId="0" borderId="1" xfId="5" applyNumberFormat="1" applyBorder="1" applyAlignment="1">
      <alignment horizontal="left" vertical="center"/>
    </xf>
    <xf numFmtId="4" fontId="7" fillId="0" borderId="1" xfId="0" applyNumberFormat="1" applyFont="1" applyBorder="1" applyAlignment="1">
      <alignment horizontal="left" vertical="top" wrapText="1"/>
    </xf>
    <xf numFmtId="4" fontId="9" fillId="0" borderId="1" xfId="0" applyNumberFormat="1" applyFont="1" applyBorder="1" applyAlignment="1">
      <alignment horizontal="left" vertical="top" wrapText="1"/>
    </xf>
    <xf numFmtId="49" fontId="8" fillId="0" borderId="1" xfId="5" applyNumberFormat="1" applyFont="1" applyBorder="1" applyAlignment="1">
      <alignment horizontal="center" vertical="center"/>
    </xf>
    <xf numFmtId="0" fontId="8" fillId="0" borderId="1" xfId="5" applyFont="1" applyBorder="1" applyAlignment="1">
      <alignment horizontal="left" vertical="center"/>
    </xf>
    <xf numFmtId="0" fontId="8" fillId="0" borderId="1" xfId="5" applyFont="1" applyBorder="1" applyAlignment="1">
      <alignment horizontal="center" vertical="center"/>
    </xf>
    <xf numFmtId="165" fontId="8" fillId="0" borderId="1" xfId="1"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7" fillId="0" borderId="1" xfId="5" quotePrefix="1" applyBorder="1" applyAlignment="1">
      <alignment horizontal="center" vertical="center"/>
    </xf>
    <xf numFmtId="0" fontId="8" fillId="0" borderId="1" xfId="5" applyFont="1" applyBorder="1" applyAlignment="1">
      <alignment vertical="center" wrapText="1"/>
    </xf>
    <xf numFmtId="0" fontId="7" fillId="0" borderId="1" xfId="6" applyFont="1" applyBorder="1" applyAlignment="1">
      <alignment horizontal="center" vertical="center"/>
    </xf>
    <xf numFmtId="0" fontId="7" fillId="0" borderId="1" xfId="5" applyBorder="1" applyAlignment="1">
      <alignment vertical="center"/>
    </xf>
    <xf numFmtId="0" fontId="9" fillId="0" borderId="1" xfId="5" applyFont="1" applyBorder="1" applyAlignment="1">
      <alignment vertical="center" wrapText="1"/>
    </xf>
    <xf numFmtId="0" fontId="6" fillId="0" borderId="1" xfId="5" applyFont="1" applyBorder="1" applyAlignment="1">
      <alignment horizontal="left" vertical="center"/>
    </xf>
    <xf numFmtId="0" fontId="7" fillId="0" borderId="1" xfId="3" applyBorder="1" applyAlignment="1">
      <alignment horizontal="center" vertical="center"/>
    </xf>
    <xf numFmtId="0" fontId="9" fillId="0" borderId="1" xfId="5" applyFont="1" applyBorder="1" applyAlignment="1">
      <alignment horizontal="left" vertical="center"/>
    </xf>
    <xf numFmtId="3" fontId="9" fillId="0" borderId="1" xfId="0" applyNumberFormat="1" applyFont="1" applyBorder="1" applyAlignment="1">
      <alignment vertical="center" wrapText="1"/>
    </xf>
    <xf numFmtId="3" fontId="7" fillId="0" borderId="1" xfId="0" applyNumberFormat="1" applyFont="1" applyBorder="1" applyAlignment="1">
      <alignment vertical="center" wrapText="1"/>
    </xf>
    <xf numFmtId="3" fontId="13" fillId="0" borderId="1" xfId="0" applyNumberFormat="1" applyFont="1" applyBorder="1" applyAlignment="1">
      <alignment horizontal="left" vertical="top" wrapText="1"/>
    </xf>
    <xf numFmtId="0" fontId="13" fillId="0" borderId="1" xfId="5" applyFont="1" applyBorder="1" applyAlignment="1">
      <alignment horizontal="left" vertical="top" wrapText="1"/>
    </xf>
    <xf numFmtId="3" fontId="7" fillId="0" borderId="1" xfId="0" applyNumberFormat="1" applyFont="1" applyBorder="1" applyAlignment="1">
      <alignment horizontal="left" vertical="top" wrapText="1"/>
    </xf>
    <xf numFmtId="0" fontId="14" fillId="0" borderId="1" xfId="12" applyFont="1" applyBorder="1" applyAlignment="1">
      <alignment horizontal="left" vertical="top" wrapText="1" readingOrder="1"/>
    </xf>
    <xf numFmtId="0" fontId="15" fillId="0" borderId="1" xfId="5" applyFont="1" applyBorder="1" applyAlignment="1">
      <alignment horizontal="left" vertical="center"/>
    </xf>
    <xf numFmtId="0" fontId="16" fillId="0" borderId="1" xfId="12" applyFont="1" applyBorder="1" applyAlignment="1">
      <alignment horizontal="left" vertical="top" wrapText="1" readingOrder="1"/>
    </xf>
    <xf numFmtId="0" fontId="6" fillId="0" borderId="1" xfId="5" applyFont="1" applyBorder="1" applyAlignment="1">
      <alignment horizontal="left" vertical="top" wrapText="1"/>
    </xf>
    <xf numFmtId="0" fontId="7" fillId="0" borderId="1" xfId="0" applyFont="1" applyBorder="1" applyAlignment="1">
      <alignment horizontal="left" vertical="top" wrapText="1"/>
    </xf>
    <xf numFmtId="0" fontId="9" fillId="0" borderId="1" xfId="5" applyFont="1" applyBorder="1" applyAlignment="1">
      <alignment horizontal="left" vertical="top" wrapText="1"/>
    </xf>
    <xf numFmtId="2" fontId="7" fillId="0" borderId="1" xfId="5" applyNumberFormat="1" applyBorder="1" applyAlignment="1">
      <alignment horizontal="center" vertical="center"/>
    </xf>
    <xf numFmtId="0" fontId="7" fillId="0" borderId="1" xfId="15" applyFont="1" applyBorder="1" applyAlignment="1">
      <alignment horizontal="left" vertical="top" wrapText="1"/>
    </xf>
    <xf numFmtId="0" fontId="7" fillId="0" borderId="1" xfId="16" applyFont="1" applyBorder="1" applyAlignment="1">
      <alignment horizontal="left" vertical="top" wrapText="1"/>
    </xf>
    <xf numFmtId="0" fontId="7" fillId="0" borderId="1" xfId="17" applyFont="1" applyBorder="1" applyAlignment="1">
      <alignment horizontal="left" vertical="top" wrapText="1"/>
    </xf>
    <xf numFmtId="0" fontId="7" fillId="0" borderId="1" xfId="18" applyFont="1" applyBorder="1" applyAlignment="1">
      <alignment horizontal="left" vertical="top" wrapText="1"/>
    </xf>
    <xf numFmtId="0" fontId="6" fillId="0" borderId="1" xfId="0" applyFont="1" applyBorder="1"/>
    <xf numFmtId="0" fontId="6" fillId="0" borderId="1" xfId="5" applyFont="1" applyBorder="1" applyAlignment="1">
      <alignment horizontal="center" vertical="center"/>
    </xf>
    <xf numFmtId="0" fontId="13" fillId="0" borderId="1" xfId="5" applyFont="1" applyBorder="1" applyAlignment="1">
      <alignment horizontal="left" vertical="center" wrapText="1"/>
    </xf>
    <xf numFmtId="165" fontId="7" fillId="0" borderId="1" xfId="1" applyNumberFormat="1" applyFont="1" applyBorder="1" applyAlignment="1">
      <alignment horizontal="center" vertical="center"/>
    </xf>
    <xf numFmtId="4" fontId="9" fillId="0" borderId="1" xfId="0" applyNumberFormat="1" applyFont="1" applyBorder="1" applyAlignment="1">
      <alignment vertical="top" wrapText="1"/>
    </xf>
    <xf numFmtId="0" fontId="7" fillId="0" borderId="3" xfId="3" applyBorder="1" applyAlignment="1">
      <alignment horizontal="center" vertical="center"/>
    </xf>
    <xf numFmtId="165" fontId="7" fillId="0" borderId="4" xfId="1" applyNumberFormat="1" applyFont="1" applyFill="1" applyBorder="1" applyAlignment="1">
      <alignment horizontal="center" vertical="center"/>
    </xf>
    <xf numFmtId="165" fontId="7" fillId="0" borderId="6" xfId="1" applyNumberFormat="1" applyFont="1" applyFill="1" applyBorder="1" applyAlignment="1">
      <alignment horizontal="center" vertical="center"/>
    </xf>
    <xf numFmtId="165" fontId="8" fillId="0" borderId="8" xfId="1" applyNumberFormat="1" applyFont="1" applyFill="1" applyBorder="1" applyAlignment="1">
      <alignment horizontal="center" vertical="center" wrapText="1"/>
    </xf>
    <xf numFmtId="4" fontId="8" fillId="0" borderId="8" xfId="1" applyNumberFormat="1" applyFont="1" applyFill="1" applyBorder="1" applyAlignment="1">
      <alignment horizontal="center" vertical="center" wrapText="1"/>
    </xf>
    <xf numFmtId="0" fontId="7" fillId="0" borderId="8" xfId="5" applyBorder="1" applyAlignment="1">
      <alignment horizontal="center" vertical="center" wrapText="1"/>
    </xf>
    <xf numFmtId="0" fontId="20" fillId="0" borderId="8" xfId="0" applyFont="1" applyBorder="1" applyAlignment="1">
      <alignment vertical="center" wrapText="1"/>
    </xf>
    <xf numFmtId="0" fontId="7" fillId="0" borderId="1" xfId="0" applyFont="1" applyBorder="1" applyAlignment="1">
      <alignment vertical="center" wrapText="1"/>
    </xf>
    <xf numFmtId="4"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top" wrapText="1"/>
    </xf>
    <xf numFmtId="4" fontId="7" fillId="0" borderId="7" xfId="1" applyNumberFormat="1" applyFont="1" applyFill="1" applyBorder="1" applyAlignment="1">
      <alignment horizontal="center" vertical="center"/>
    </xf>
    <xf numFmtId="4" fontId="7" fillId="0" borderId="5" xfId="1" applyNumberFormat="1" applyFont="1" applyFill="1" applyBorder="1" applyAlignment="1">
      <alignment horizontal="center" vertical="center"/>
    </xf>
    <xf numFmtId="0" fontId="18" fillId="0" borderId="8" xfId="0" applyFont="1" applyBorder="1" applyAlignment="1">
      <alignment vertical="center" wrapText="1"/>
    </xf>
    <xf numFmtId="0" fontId="15" fillId="0" borderId="8" xfId="0" applyFont="1" applyBorder="1" applyAlignment="1">
      <alignment vertical="center" wrapText="1"/>
    </xf>
    <xf numFmtId="0" fontId="6" fillId="0" borderId="1" xfId="0" applyFont="1" applyBorder="1" applyAlignment="1">
      <alignment vertical="center" wrapText="1"/>
    </xf>
    <xf numFmtId="0" fontId="6" fillId="0" borderId="8" xfId="0" applyFont="1" applyBorder="1" applyAlignment="1">
      <alignment vertical="center" wrapText="1"/>
    </xf>
    <xf numFmtId="0" fontId="7" fillId="0" borderId="1" xfId="0" quotePrefix="1" applyFont="1" applyBorder="1" applyAlignment="1">
      <alignment horizontal="left" vertical="top" wrapText="1"/>
    </xf>
    <xf numFmtId="0" fontId="7" fillId="0" borderId="0" xfId="0" applyFont="1" applyAlignment="1">
      <alignment horizontal="left" vertical="top" wrapText="1"/>
    </xf>
    <xf numFmtId="0" fontId="8" fillId="0" borderId="1" xfId="5" applyFont="1" applyBorder="1" applyAlignment="1">
      <alignment vertical="center"/>
    </xf>
    <xf numFmtId="0" fontId="13" fillId="0" borderId="1" xfId="0" applyFont="1" applyBorder="1" applyAlignment="1">
      <alignment vertical="top" wrapText="1"/>
    </xf>
    <xf numFmtId="0" fontId="13" fillId="0" borderId="1" xfId="5" applyFont="1" applyBorder="1" applyAlignment="1">
      <alignment horizontal="left" vertical="center"/>
    </xf>
    <xf numFmtId="0" fontId="9" fillId="0" borderId="1" xfId="5" applyFont="1" applyBorder="1" applyAlignment="1">
      <alignment vertical="center"/>
    </xf>
    <xf numFmtId="0" fontId="13" fillId="0" borderId="1" xfId="3" applyFont="1" applyBorder="1" applyAlignment="1">
      <alignment horizontal="left" vertical="center" wrapText="1"/>
    </xf>
    <xf numFmtId="0" fontId="13" fillId="0" borderId="1" xfId="5" applyFont="1" applyBorder="1" applyAlignment="1">
      <alignment vertical="center" wrapText="1"/>
    </xf>
    <xf numFmtId="0" fontId="9" fillId="0" borderId="1" xfId="5" quotePrefix="1" applyFont="1" applyBorder="1" applyAlignment="1">
      <alignment vertical="center" wrapText="1"/>
    </xf>
    <xf numFmtId="0" fontId="9" fillId="0" borderId="1" xfId="3" applyFont="1"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8" fillId="2" borderId="11" xfId="5" applyFont="1" applyFill="1" applyBorder="1" applyAlignment="1">
      <alignment horizontal="center" vertical="center" wrapText="1"/>
    </xf>
    <xf numFmtId="0" fontId="8" fillId="2" borderId="12" xfId="5" applyFont="1" applyFill="1" applyBorder="1" applyAlignment="1">
      <alignment horizontal="center" vertical="center" wrapText="1"/>
    </xf>
    <xf numFmtId="0" fontId="8" fillId="2" borderId="10" xfId="5" applyFont="1" applyFill="1" applyBorder="1" applyAlignment="1">
      <alignment horizontal="center" vertical="center" wrapText="1"/>
    </xf>
    <xf numFmtId="0" fontId="7" fillId="0" borderId="11" xfId="5" applyBorder="1" applyAlignment="1">
      <alignment horizontal="left" vertical="center" wrapText="1"/>
    </xf>
    <xf numFmtId="0" fontId="7" fillId="0" borderId="12" xfId="5" applyBorder="1" applyAlignment="1">
      <alignment horizontal="left" vertical="center" wrapText="1"/>
    </xf>
    <xf numFmtId="0" fontId="7" fillId="0" borderId="10" xfId="5"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 xfId="0" applyFont="1" applyBorder="1" applyAlignment="1">
      <alignment horizontal="left" vertical="center" wrapText="1"/>
    </xf>
    <xf numFmtId="49" fontId="11" fillId="4" borderId="9" xfId="0" applyNumberFormat="1" applyFont="1" applyFill="1" applyBorder="1" applyAlignment="1">
      <alignment horizontal="center" vertical="top" wrapText="1"/>
    </xf>
    <xf numFmtId="49" fontId="11" fillId="4" borderId="10" xfId="0" applyNumberFormat="1" applyFont="1" applyFill="1" applyBorder="1" applyAlignment="1">
      <alignment horizontal="center" vertical="top" wrapText="1"/>
    </xf>
    <xf numFmtId="0" fontId="7" fillId="4" borderId="1" xfId="0" applyFont="1" applyFill="1" applyBorder="1" applyAlignment="1">
      <alignment horizontal="center" vertical="top" wrapText="1"/>
    </xf>
    <xf numFmtId="0" fontId="7" fillId="0" borderId="1" xfId="5" applyFont="1" applyBorder="1" applyAlignment="1">
      <alignment horizontal="left" vertical="center"/>
    </xf>
    <xf numFmtId="0" fontId="7" fillId="0" borderId="1" xfId="5" applyFont="1" applyBorder="1" applyAlignment="1">
      <alignment horizontal="left" vertical="center" wrapText="1"/>
    </xf>
    <xf numFmtId="0" fontId="7" fillId="4" borderId="1" xfId="0" applyFont="1" applyFill="1" applyBorder="1" applyAlignment="1">
      <alignment vertical="top" wrapText="1"/>
    </xf>
    <xf numFmtId="4" fontId="7" fillId="4" borderId="1" xfId="0" applyNumberFormat="1" applyFont="1" applyFill="1" applyBorder="1" applyAlignment="1">
      <alignment horizontal="left" vertical="top" wrapText="1"/>
    </xf>
    <xf numFmtId="0" fontId="7" fillId="0" borderId="1" xfId="5" applyFont="1" applyBorder="1" applyAlignment="1">
      <alignment vertical="center"/>
    </xf>
    <xf numFmtId="0" fontId="7" fillId="0" borderId="1" xfId="5" applyFont="1" applyBorder="1" applyAlignment="1">
      <alignment vertical="center" wrapText="1"/>
    </xf>
    <xf numFmtId="0" fontId="7" fillId="0" borderId="1" xfId="11" applyFont="1" applyBorder="1" applyAlignment="1">
      <alignment horizontal="left" vertical="top" wrapText="1"/>
    </xf>
    <xf numFmtId="0" fontId="7" fillId="0" borderId="1" xfId="3" applyFont="1" applyBorder="1" applyAlignment="1">
      <alignment horizontal="left" vertical="center" wrapText="1"/>
    </xf>
    <xf numFmtId="0" fontId="7" fillId="0" borderId="1" xfId="5" quotePrefix="1" applyFont="1" applyBorder="1" applyAlignment="1">
      <alignment vertical="center" wrapText="1"/>
    </xf>
    <xf numFmtId="0" fontId="7" fillId="0" borderId="1" xfId="3" applyFont="1" applyBorder="1" applyAlignment="1">
      <alignment vertical="top" wrapText="1"/>
    </xf>
    <xf numFmtId="0" fontId="7" fillId="0" borderId="4" xfId="3" applyFont="1" applyBorder="1" applyAlignment="1">
      <alignment horizontal="left" vertical="center" wrapText="1"/>
    </xf>
    <xf numFmtId="0" fontId="7" fillId="0" borderId="1" xfId="5" applyFont="1" applyBorder="1" applyAlignment="1">
      <alignment horizontal="left" vertical="top" wrapText="1"/>
    </xf>
    <xf numFmtId="0" fontId="7" fillId="0" borderId="2" xfId="5" applyFont="1" applyBorder="1" applyAlignment="1">
      <alignment vertical="center" wrapText="1"/>
    </xf>
    <xf numFmtId="0" fontId="7" fillId="0" borderId="0" xfId="5" applyFont="1" applyAlignment="1">
      <alignment vertical="center" wrapText="1"/>
    </xf>
    <xf numFmtId="0" fontId="7" fillId="0" borderId="1" xfId="5" applyFont="1" applyBorder="1" applyAlignment="1">
      <alignment horizontal="center" vertical="center" wrapText="1"/>
    </xf>
    <xf numFmtId="0" fontId="7" fillId="0" borderId="8" xfId="5" applyFont="1" applyBorder="1" applyAlignment="1">
      <alignment horizontal="center" vertical="center" wrapText="1"/>
    </xf>
    <xf numFmtId="4" fontId="7" fillId="4" borderId="1" xfId="0" applyNumberFormat="1" applyFont="1" applyFill="1" applyBorder="1" applyAlignment="1">
      <alignment horizontal="center" vertical="top"/>
    </xf>
    <xf numFmtId="0" fontId="7" fillId="0" borderId="1" xfId="5" applyFont="1" applyBorder="1" applyAlignment="1">
      <alignment horizontal="center" vertical="center"/>
    </xf>
    <xf numFmtId="0" fontId="7" fillId="0" borderId="6" xfId="5" applyFont="1" applyBorder="1" applyAlignment="1">
      <alignment horizontal="center" vertical="center"/>
    </xf>
    <xf numFmtId="0" fontId="7" fillId="0" borderId="1" xfId="3" applyFont="1" applyBorder="1" applyAlignment="1">
      <alignment vertical="center"/>
    </xf>
    <xf numFmtId="0" fontId="7" fillId="0" borderId="4" xfId="5" applyFont="1" applyBorder="1" applyAlignment="1">
      <alignment horizontal="center" vertical="center"/>
    </xf>
    <xf numFmtId="0" fontId="7" fillId="0" borderId="2" xfId="5" applyFont="1" applyBorder="1" applyAlignment="1">
      <alignment horizontal="center" vertical="center"/>
    </xf>
    <xf numFmtId="0" fontId="7" fillId="0" borderId="0" xfId="5" applyFont="1" applyAlignment="1">
      <alignment horizontal="center" vertical="center"/>
    </xf>
  </cellXfs>
  <cellStyles count="19">
    <cellStyle name="Comma" xfId="1" builtinId="3"/>
    <cellStyle name="Comma 2" xfId="8" xr:uid="{00000000-0005-0000-0000-000001000000}"/>
    <cellStyle name="Comma 3" xfId="9" xr:uid="{B962F676-488C-4AE4-BFEC-C610DB9E79F3}"/>
    <cellStyle name="Normal" xfId="0" builtinId="0"/>
    <cellStyle name="Normal 11 3" xfId="6" xr:uid="{00000000-0005-0000-0000-000003000000}"/>
    <cellStyle name="Normal 11 3 2" xfId="10" xr:uid="{6005A860-C254-412E-B5B9-D6E330F3BB88}"/>
    <cellStyle name="Normal 11 3 3" xfId="13" xr:uid="{4C76C763-E6D2-484F-8418-F56D5EB0ACB1}"/>
    <cellStyle name="Normal 19" xfId="15" xr:uid="{73539F85-B569-4ACD-B729-8A6FBB190EC1}"/>
    <cellStyle name="Normal 2" xfId="7" xr:uid="{00000000-0005-0000-0000-000004000000}"/>
    <cellStyle name="Normal 2 11" xfId="12" xr:uid="{ED280723-A8B5-496C-9263-49A8481527E1}"/>
    <cellStyle name="Normal 2 2" xfId="14" xr:uid="{48BE195A-6791-4D00-9880-3E3CAF1471CF}"/>
    <cellStyle name="Normal 2 2 4 2" xfId="11" xr:uid="{6D3140D0-FA7D-41EC-846D-89AB9666710C}"/>
    <cellStyle name="Normal 2 3" xfId="3" xr:uid="{00000000-0005-0000-0000-000005000000}"/>
    <cellStyle name="Normal 20" xfId="2" xr:uid="{00000000-0005-0000-0000-000006000000}"/>
    <cellStyle name="Normal 25" xfId="17" xr:uid="{2A53C22A-F506-47E9-99CF-18032378987E}"/>
    <cellStyle name="Normal 26" xfId="16" xr:uid="{70580D37-4D80-463D-98CB-11CC5AB91797}"/>
    <cellStyle name="Normal 27" xfId="18" xr:uid="{46C9D8F8-FEE1-4CB6-BBF9-003EE5D74A09}"/>
    <cellStyle name="Normal 7" xfId="5" xr:uid="{00000000-0005-0000-0000-000007000000}"/>
    <cellStyle name="Percent 2 3"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688"/>
  <sheetViews>
    <sheetView showGridLines="0" showZeros="0" tabSelected="1" view="pageBreakPreview" zoomScale="115" zoomScaleNormal="115" zoomScaleSheetLayoutView="115" zoomScalePageLayoutView="115" workbookViewId="0">
      <selection activeCell="B6" sqref="B6:E6"/>
    </sheetView>
  </sheetViews>
  <sheetFormatPr defaultColWidth="8" defaultRowHeight="12.45"/>
  <cols>
    <col min="1" max="1" width="4.5" style="1" customWidth="1"/>
    <col min="2" max="2" width="43.640625" style="132" customWidth="1"/>
    <col min="3" max="3" width="6.640625" style="141" customWidth="1"/>
    <col min="4" max="4" width="12.640625" style="12" customWidth="1"/>
    <col min="5" max="5" width="13.640625" style="16" customWidth="1"/>
    <col min="6" max="16384" width="8" style="1"/>
  </cols>
  <sheetData>
    <row r="1" spans="1:5" ht="36.65" customHeight="1">
      <c r="A1" s="107" t="s">
        <v>599</v>
      </c>
      <c r="B1" s="108"/>
      <c r="C1" s="108"/>
      <c r="D1" s="108"/>
      <c r="E1" s="109"/>
    </row>
    <row r="2" spans="1:5" s="2" customFormat="1" ht="27" customHeight="1">
      <c r="A2" s="107" t="s">
        <v>600</v>
      </c>
      <c r="B2" s="108"/>
      <c r="C2" s="108"/>
      <c r="D2" s="108"/>
      <c r="E2" s="109"/>
    </row>
    <row r="3" spans="1:5" ht="24.9">
      <c r="A3" s="17" t="s">
        <v>1</v>
      </c>
      <c r="B3" s="8" t="s">
        <v>2</v>
      </c>
      <c r="C3" s="7" t="s">
        <v>3</v>
      </c>
      <c r="D3" s="6" t="s">
        <v>10</v>
      </c>
      <c r="E3" s="13" t="s">
        <v>11</v>
      </c>
    </row>
    <row r="4" spans="1:5">
      <c r="A4" s="97"/>
      <c r="B4" s="57" t="s">
        <v>578</v>
      </c>
      <c r="C4" s="47"/>
      <c r="D4" s="22"/>
      <c r="E4" s="23"/>
    </row>
    <row r="5" spans="1:5">
      <c r="A5" s="97"/>
      <c r="B5" s="46"/>
      <c r="C5" s="47"/>
      <c r="D5" s="22"/>
      <c r="E5" s="23"/>
    </row>
    <row r="6" spans="1:5" ht="80.150000000000006" customHeight="1">
      <c r="A6" s="97"/>
      <c r="B6" s="110" t="s">
        <v>579</v>
      </c>
      <c r="C6" s="111"/>
      <c r="D6" s="111"/>
      <c r="E6" s="112"/>
    </row>
    <row r="7" spans="1:5">
      <c r="A7" s="97"/>
      <c r="B7" s="119"/>
      <c r="C7" s="47"/>
      <c r="D7" s="22"/>
      <c r="E7" s="23"/>
    </row>
    <row r="8" spans="1:5" ht="78" customHeight="1">
      <c r="A8" s="97"/>
      <c r="B8" s="110" t="s">
        <v>580</v>
      </c>
      <c r="C8" s="111"/>
      <c r="D8" s="111"/>
      <c r="E8" s="112"/>
    </row>
    <row r="9" spans="1:5">
      <c r="A9" s="97"/>
      <c r="B9" s="46"/>
      <c r="C9" s="47"/>
      <c r="D9" s="22"/>
      <c r="E9" s="23"/>
    </row>
    <row r="10" spans="1:5" s="4" customFormat="1">
      <c r="A10" s="20"/>
      <c r="B10" s="21" t="s">
        <v>497</v>
      </c>
      <c r="C10" s="20"/>
      <c r="D10" s="22"/>
      <c r="E10" s="23"/>
    </row>
    <row r="11" spans="1:5" s="4" customFormat="1">
      <c r="A11" s="20"/>
      <c r="B11" s="21"/>
      <c r="C11" s="20"/>
      <c r="D11" s="22"/>
      <c r="E11" s="23"/>
    </row>
    <row r="12" spans="1:5" s="4" customFormat="1" ht="83.6" customHeight="1">
      <c r="A12" s="25"/>
      <c r="B12" s="113" t="s">
        <v>553</v>
      </c>
      <c r="C12" s="114"/>
      <c r="D12" s="114"/>
      <c r="E12" s="115"/>
    </row>
    <row r="13" spans="1:5" s="4" customFormat="1" ht="63.55" customHeight="1">
      <c r="A13" s="25" t="s">
        <v>194</v>
      </c>
      <c r="B13" s="93" t="s">
        <v>555</v>
      </c>
      <c r="C13" s="133" t="s">
        <v>1</v>
      </c>
      <c r="D13" s="22"/>
      <c r="E13" s="23"/>
    </row>
    <row r="14" spans="1:5" s="4" customFormat="1" ht="63.55" customHeight="1">
      <c r="A14" s="25" t="s">
        <v>196</v>
      </c>
      <c r="B14" s="93" t="s">
        <v>556</v>
      </c>
      <c r="C14" s="133" t="s">
        <v>1</v>
      </c>
      <c r="D14" s="22"/>
      <c r="E14" s="23">
        <f t="shared" ref="E14:E23" si="0">ROUND(1*ROUND(D14,2),2)</f>
        <v>0</v>
      </c>
    </row>
    <row r="15" spans="1:5" s="4" customFormat="1" ht="63.55" customHeight="1">
      <c r="A15" s="25" t="s">
        <v>198</v>
      </c>
      <c r="B15" s="93" t="s">
        <v>557</v>
      </c>
      <c r="C15" s="133" t="s">
        <v>1</v>
      </c>
      <c r="D15" s="22"/>
      <c r="E15" s="23">
        <f t="shared" si="0"/>
        <v>0</v>
      </c>
    </row>
    <row r="16" spans="1:5" s="4" customFormat="1" ht="101.6" customHeight="1">
      <c r="A16" s="25" t="s">
        <v>339</v>
      </c>
      <c r="B16" s="93" t="s">
        <v>558</v>
      </c>
      <c r="C16" s="133" t="s">
        <v>1</v>
      </c>
      <c r="D16" s="22"/>
      <c r="E16" s="23">
        <f t="shared" si="0"/>
        <v>0</v>
      </c>
    </row>
    <row r="17" spans="1:5" s="4" customFormat="1" ht="99" customHeight="1">
      <c r="A17" s="25" t="s">
        <v>431</v>
      </c>
      <c r="B17" s="93" t="s">
        <v>559</v>
      </c>
      <c r="C17" s="133" t="s">
        <v>1</v>
      </c>
      <c r="D17" s="22"/>
      <c r="E17" s="23">
        <f t="shared" si="0"/>
        <v>0</v>
      </c>
    </row>
    <row r="18" spans="1:5" s="4" customFormat="1" ht="107.6" customHeight="1">
      <c r="A18" s="25" t="s">
        <v>432</v>
      </c>
      <c r="B18" s="93" t="s">
        <v>560</v>
      </c>
      <c r="C18" s="133" t="s">
        <v>1</v>
      </c>
      <c r="D18" s="22"/>
      <c r="E18" s="23">
        <f t="shared" si="0"/>
        <v>0</v>
      </c>
    </row>
    <row r="19" spans="1:5" s="4" customFormat="1" ht="77.599999999999994" customHeight="1">
      <c r="A19" s="25" t="s">
        <v>433</v>
      </c>
      <c r="B19" s="93" t="s">
        <v>561</v>
      </c>
      <c r="C19" s="133" t="s">
        <v>1</v>
      </c>
      <c r="D19" s="22"/>
      <c r="E19" s="23">
        <f t="shared" si="0"/>
        <v>0</v>
      </c>
    </row>
    <row r="20" spans="1:5" s="4" customFormat="1" ht="63.75" customHeight="1">
      <c r="A20" s="25" t="s">
        <v>194</v>
      </c>
      <c r="B20" s="93" t="s">
        <v>562</v>
      </c>
      <c r="C20" s="133" t="s">
        <v>1</v>
      </c>
      <c r="D20" s="22"/>
      <c r="E20" s="23">
        <f t="shared" si="0"/>
        <v>0</v>
      </c>
    </row>
    <row r="21" spans="1:5" s="4" customFormat="1" ht="81" customHeight="1">
      <c r="A21" s="25" t="s">
        <v>196</v>
      </c>
      <c r="B21" s="93" t="s">
        <v>563</v>
      </c>
      <c r="C21" s="133" t="s">
        <v>1</v>
      </c>
      <c r="D21" s="22"/>
      <c r="E21" s="23">
        <f t="shared" si="0"/>
        <v>0</v>
      </c>
    </row>
    <row r="22" spans="1:5" s="4" customFormat="1" ht="72" customHeight="1">
      <c r="A22" s="25" t="s">
        <v>198</v>
      </c>
      <c r="B22" s="93" t="s">
        <v>564</v>
      </c>
      <c r="C22" s="133" t="s">
        <v>1</v>
      </c>
      <c r="D22" s="22"/>
      <c r="E22" s="23">
        <f t="shared" si="0"/>
        <v>0</v>
      </c>
    </row>
    <row r="23" spans="1:5" s="4" customFormat="1" ht="66.75" customHeight="1">
      <c r="A23" s="25" t="s">
        <v>339</v>
      </c>
      <c r="B23" s="93" t="s">
        <v>565</v>
      </c>
      <c r="C23" s="133" t="s">
        <v>1</v>
      </c>
      <c r="D23" s="22"/>
      <c r="E23" s="23">
        <f t="shared" si="0"/>
        <v>0</v>
      </c>
    </row>
    <row r="24" spans="1:5" s="4" customFormat="1">
      <c r="A24" s="84"/>
      <c r="B24" s="94"/>
      <c r="C24" s="134"/>
      <c r="D24" s="82"/>
      <c r="E24" s="83"/>
    </row>
    <row r="25" spans="1:5" s="4" customFormat="1">
      <c r="A25" s="84"/>
      <c r="B25" s="92" t="s">
        <v>554</v>
      </c>
      <c r="C25" s="134"/>
      <c r="D25" s="82"/>
      <c r="E25" s="83"/>
    </row>
    <row r="26" spans="1:5" s="4" customFormat="1">
      <c r="A26" s="84"/>
      <c r="B26" s="91"/>
      <c r="C26" s="134"/>
      <c r="D26" s="82"/>
      <c r="E26" s="83"/>
    </row>
    <row r="27" spans="1:5" s="4" customFormat="1" ht="87">
      <c r="A27" s="84" t="s">
        <v>194</v>
      </c>
      <c r="B27" s="94" t="s">
        <v>566</v>
      </c>
      <c r="C27" s="133" t="s">
        <v>1</v>
      </c>
      <c r="D27" s="22"/>
      <c r="E27" s="23">
        <f>ROUND(1*ROUND(D27,2),2)</f>
        <v>0</v>
      </c>
    </row>
    <row r="28" spans="1:5" s="4" customFormat="1" ht="64.849999999999994" customHeight="1">
      <c r="A28" s="84" t="s">
        <v>196</v>
      </c>
      <c r="B28" s="94" t="s">
        <v>567</v>
      </c>
      <c r="C28" s="133" t="s">
        <v>1</v>
      </c>
      <c r="D28" s="22"/>
      <c r="E28" s="23">
        <f>ROUND(1*ROUND(D28,2),2)</f>
        <v>0</v>
      </c>
    </row>
    <row r="29" spans="1:5" s="4" customFormat="1" ht="81.900000000000006" customHeight="1">
      <c r="A29" s="84" t="s">
        <v>198</v>
      </c>
      <c r="B29" s="94" t="s">
        <v>568</v>
      </c>
      <c r="C29" s="133" t="s">
        <v>1</v>
      </c>
      <c r="D29" s="22"/>
      <c r="E29" s="23">
        <f>ROUND(1*ROUND(D29,2),2)</f>
        <v>0</v>
      </c>
    </row>
    <row r="30" spans="1:5" s="4" customFormat="1" ht="58.3" customHeight="1">
      <c r="A30" s="84" t="s">
        <v>339</v>
      </c>
      <c r="B30" s="94" t="s">
        <v>569</v>
      </c>
      <c r="C30" s="133" t="s">
        <v>1</v>
      </c>
      <c r="D30" s="22"/>
      <c r="E30" s="23">
        <f>ROUND(1*ROUND(D30,2),2)</f>
        <v>0</v>
      </c>
    </row>
    <row r="31" spans="1:5" s="4" customFormat="1">
      <c r="A31" s="84"/>
      <c r="B31" s="85"/>
      <c r="C31" s="134"/>
      <c r="D31" s="82"/>
      <c r="E31" s="83"/>
    </row>
    <row r="32" spans="1:5">
      <c r="A32" s="20"/>
      <c r="B32" s="21" t="s">
        <v>577</v>
      </c>
      <c r="C32" s="20"/>
      <c r="D32" s="22"/>
      <c r="E32" s="23"/>
    </row>
    <row r="33" spans="1:5" s="4" customFormat="1">
      <c r="A33" s="20"/>
      <c r="B33" s="21" t="s">
        <v>572</v>
      </c>
      <c r="C33" s="20"/>
      <c r="D33" s="22"/>
      <c r="E33" s="23"/>
    </row>
    <row r="34" spans="1:5" s="4" customFormat="1">
      <c r="A34" s="25" t="s">
        <v>194</v>
      </c>
      <c r="B34" s="120" t="s">
        <v>66</v>
      </c>
      <c r="C34" s="133" t="s">
        <v>1</v>
      </c>
      <c r="D34" s="27"/>
      <c r="E34" s="28">
        <f>ROUND(1*ROUND(D34,2),2)</f>
        <v>0</v>
      </c>
    </row>
    <row r="35" spans="1:5" s="4" customFormat="1">
      <c r="A35" s="20"/>
      <c r="B35" s="21" t="s">
        <v>573</v>
      </c>
      <c r="C35" s="20"/>
      <c r="D35" s="22"/>
      <c r="E35" s="23"/>
    </row>
    <row r="36" spans="1:5" s="4" customFormat="1" ht="24.9">
      <c r="A36" s="25" t="s">
        <v>196</v>
      </c>
      <c r="B36" s="86" t="s">
        <v>67</v>
      </c>
      <c r="C36" s="87" t="s">
        <v>1</v>
      </c>
      <c r="D36" s="27"/>
      <c r="E36" s="28">
        <f>ROUND(1*ROUND(D36,2),2)</f>
        <v>0</v>
      </c>
    </row>
    <row r="37" spans="1:5" s="4" customFormat="1" ht="24.9">
      <c r="A37" s="25" t="s">
        <v>198</v>
      </c>
      <c r="B37" s="29" t="s">
        <v>68</v>
      </c>
      <c r="C37" s="88" t="s">
        <v>1</v>
      </c>
      <c r="D37" s="27"/>
      <c r="E37" s="28">
        <f>ROUND(1*ROUND(D37,2),2)</f>
        <v>0</v>
      </c>
    </row>
    <row r="38" spans="1:5" s="4" customFormat="1">
      <c r="A38" s="25" t="s">
        <v>339</v>
      </c>
      <c r="B38" s="86" t="s">
        <v>69</v>
      </c>
      <c r="C38" s="87" t="s">
        <v>1</v>
      </c>
      <c r="D38" s="27"/>
      <c r="E38" s="28">
        <f>ROUND(1*ROUND(D38,2),2)</f>
        <v>0</v>
      </c>
    </row>
    <row r="39" spans="1:5" s="4" customFormat="1" ht="24.9">
      <c r="A39" s="25" t="s">
        <v>431</v>
      </c>
      <c r="B39" s="86" t="s">
        <v>70</v>
      </c>
      <c r="C39" s="87" t="s">
        <v>1</v>
      </c>
      <c r="D39" s="27"/>
      <c r="E39" s="28">
        <f>ROUND(1*ROUND(D39,2),2)</f>
        <v>0</v>
      </c>
    </row>
    <row r="40" spans="1:5" s="4" customFormat="1">
      <c r="A40" s="25" t="s">
        <v>432</v>
      </c>
      <c r="B40" s="86" t="s">
        <v>201</v>
      </c>
      <c r="C40" s="87" t="s">
        <v>1</v>
      </c>
      <c r="D40" s="27"/>
      <c r="E40" s="28">
        <f>ROUND(1*ROUND(D40,2),2)</f>
        <v>0</v>
      </c>
    </row>
    <row r="41" spans="1:5" s="4" customFormat="1">
      <c r="A41" s="20"/>
      <c r="B41" s="24" t="s">
        <v>574</v>
      </c>
      <c r="C41" s="20"/>
      <c r="D41" s="22"/>
      <c r="E41" s="23"/>
    </row>
    <row r="42" spans="1:5" s="4" customFormat="1" ht="24.9">
      <c r="A42" s="30" t="s">
        <v>433</v>
      </c>
      <c r="B42" s="29" t="s">
        <v>71</v>
      </c>
      <c r="C42" s="88" t="s">
        <v>1</v>
      </c>
      <c r="D42" s="27"/>
      <c r="E42" s="28">
        <f t="shared" ref="E42:E58" si="1">ROUND(1*ROUND(D42,2),2)</f>
        <v>0</v>
      </c>
    </row>
    <row r="43" spans="1:5" s="4" customFormat="1" ht="74.599999999999994">
      <c r="A43" s="25" t="s">
        <v>434</v>
      </c>
      <c r="B43" s="29" t="s">
        <v>202</v>
      </c>
      <c r="C43" s="88" t="s">
        <v>1</v>
      </c>
      <c r="D43" s="27"/>
      <c r="E43" s="28">
        <f t="shared" si="1"/>
        <v>0</v>
      </c>
    </row>
    <row r="44" spans="1:5" s="4" customFormat="1" ht="40.200000000000003" customHeight="1">
      <c r="A44" s="25" t="s">
        <v>435</v>
      </c>
      <c r="B44" s="29" t="s">
        <v>203</v>
      </c>
      <c r="C44" s="88" t="s">
        <v>1</v>
      </c>
      <c r="D44" s="27"/>
      <c r="E44" s="28">
        <f t="shared" si="1"/>
        <v>0</v>
      </c>
    </row>
    <row r="45" spans="1:5" s="4" customFormat="1" ht="62.15">
      <c r="A45" s="25" t="s">
        <v>436</v>
      </c>
      <c r="B45" s="29" t="s">
        <v>601</v>
      </c>
      <c r="C45" s="88" t="s">
        <v>1</v>
      </c>
      <c r="D45" s="27"/>
      <c r="E45" s="28">
        <f t="shared" si="1"/>
        <v>0</v>
      </c>
    </row>
    <row r="46" spans="1:5" s="4" customFormat="1" ht="45.9" customHeight="1">
      <c r="A46" s="25" t="s">
        <v>437</v>
      </c>
      <c r="B46" s="86" t="s">
        <v>72</v>
      </c>
      <c r="C46" s="88" t="s">
        <v>1</v>
      </c>
      <c r="D46" s="27"/>
      <c r="E46" s="28">
        <f t="shared" si="1"/>
        <v>0</v>
      </c>
    </row>
    <row r="47" spans="1:5" s="4" customFormat="1" ht="61.3" customHeight="1">
      <c r="A47" s="25" t="s">
        <v>438</v>
      </c>
      <c r="B47" s="86" t="s">
        <v>73</v>
      </c>
      <c r="C47" s="88" t="s">
        <v>1</v>
      </c>
      <c r="D47" s="27"/>
      <c r="E47" s="28">
        <f t="shared" si="1"/>
        <v>0</v>
      </c>
    </row>
    <row r="48" spans="1:5" s="4" customFormat="1" ht="62.15">
      <c r="A48" s="25" t="s">
        <v>194</v>
      </c>
      <c r="B48" s="29" t="s">
        <v>498</v>
      </c>
      <c r="C48" s="31" t="s">
        <v>1</v>
      </c>
      <c r="D48" s="26"/>
      <c r="E48" s="32">
        <f t="shared" si="1"/>
        <v>0</v>
      </c>
    </row>
    <row r="49" spans="1:5" s="4" customFormat="1" ht="62.15">
      <c r="A49" s="25" t="s">
        <v>196</v>
      </c>
      <c r="B49" s="29" t="s">
        <v>204</v>
      </c>
      <c r="C49" s="88" t="s">
        <v>1</v>
      </c>
      <c r="D49" s="27"/>
      <c r="E49" s="32">
        <f t="shared" si="1"/>
        <v>0</v>
      </c>
    </row>
    <row r="50" spans="1:5" s="4" customFormat="1" ht="74.599999999999994">
      <c r="A50" s="25" t="s">
        <v>198</v>
      </c>
      <c r="B50" s="29" t="s">
        <v>205</v>
      </c>
      <c r="C50" s="31" t="s">
        <v>1</v>
      </c>
      <c r="D50" s="26"/>
      <c r="E50" s="32">
        <f t="shared" si="1"/>
        <v>0</v>
      </c>
    </row>
    <row r="51" spans="1:5" s="4" customFormat="1" ht="74.599999999999994">
      <c r="A51" s="33" t="s">
        <v>339</v>
      </c>
      <c r="B51" s="29" t="s">
        <v>206</v>
      </c>
      <c r="C51" s="31" t="s">
        <v>1</v>
      </c>
      <c r="D51" s="34"/>
      <c r="E51" s="32">
        <f t="shared" si="1"/>
        <v>0</v>
      </c>
    </row>
    <row r="52" spans="1:5" s="4" customFormat="1" ht="62.15">
      <c r="A52" s="33" t="s">
        <v>431</v>
      </c>
      <c r="B52" s="29" t="s">
        <v>207</v>
      </c>
      <c r="C52" s="31" t="s">
        <v>1</v>
      </c>
      <c r="D52" s="34"/>
      <c r="E52" s="32">
        <f t="shared" si="1"/>
        <v>0</v>
      </c>
    </row>
    <row r="53" spans="1:5" s="4" customFormat="1" ht="49.75">
      <c r="A53" s="33" t="s">
        <v>432</v>
      </c>
      <c r="B53" s="29" t="s">
        <v>208</v>
      </c>
      <c r="C53" s="31" t="s">
        <v>1</v>
      </c>
      <c r="D53" s="34"/>
      <c r="E53" s="32">
        <f t="shared" si="1"/>
        <v>0</v>
      </c>
    </row>
    <row r="54" spans="1:5" s="4" customFormat="1" ht="49.75">
      <c r="A54" s="33" t="s">
        <v>433</v>
      </c>
      <c r="B54" s="29" t="s">
        <v>499</v>
      </c>
      <c r="C54" s="31" t="s">
        <v>1</v>
      </c>
      <c r="D54" s="34"/>
      <c r="E54" s="35">
        <f t="shared" si="1"/>
        <v>0</v>
      </c>
    </row>
    <row r="55" spans="1:5" s="4" customFormat="1" ht="37.299999999999997">
      <c r="A55" s="33" t="s">
        <v>434</v>
      </c>
      <c r="B55" s="29" t="s">
        <v>74</v>
      </c>
      <c r="C55" s="31" t="s">
        <v>1</v>
      </c>
      <c r="D55" s="34"/>
      <c r="E55" s="35">
        <f t="shared" si="1"/>
        <v>0</v>
      </c>
    </row>
    <row r="56" spans="1:5" s="4" customFormat="1" ht="37.299999999999997">
      <c r="A56" s="33" t="s">
        <v>435</v>
      </c>
      <c r="B56" s="29" t="s">
        <v>75</v>
      </c>
      <c r="C56" s="31" t="s">
        <v>1</v>
      </c>
      <c r="D56" s="34"/>
      <c r="E56" s="35">
        <f t="shared" si="1"/>
        <v>0</v>
      </c>
    </row>
    <row r="57" spans="1:5" s="4" customFormat="1" ht="37.299999999999997">
      <c r="A57" s="33" t="s">
        <v>194</v>
      </c>
      <c r="B57" s="29" t="s">
        <v>76</v>
      </c>
      <c r="C57" s="36" t="s">
        <v>1</v>
      </c>
      <c r="D57" s="34"/>
      <c r="E57" s="35">
        <f t="shared" si="1"/>
        <v>0</v>
      </c>
    </row>
    <row r="58" spans="1:5" s="4" customFormat="1" ht="24.9">
      <c r="A58" s="33" t="s">
        <v>196</v>
      </c>
      <c r="B58" s="29" t="s">
        <v>77</v>
      </c>
      <c r="C58" s="31" t="s">
        <v>1</v>
      </c>
      <c r="D58" s="34"/>
      <c r="E58" s="35">
        <f t="shared" si="1"/>
        <v>0</v>
      </c>
    </row>
    <row r="59" spans="1:5" s="4" customFormat="1">
      <c r="A59" s="20"/>
      <c r="B59" s="21" t="s">
        <v>575</v>
      </c>
      <c r="C59" s="20"/>
      <c r="D59" s="22"/>
      <c r="E59" s="23"/>
    </row>
    <row r="60" spans="1:5" s="4" customFormat="1" ht="37.299999999999997">
      <c r="A60" s="25" t="s">
        <v>198</v>
      </c>
      <c r="B60" s="29" t="s">
        <v>500</v>
      </c>
      <c r="C60" s="31" t="s">
        <v>1</v>
      </c>
      <c r="D60" s="34"/>
      <c r="E60" s="35">
        <f>ROUND(1*ROUND(D60,2),2)</f>
        <v>0</v>
      </c>
    </row>
    <row r="61" spans="1:5" s="4" customFormat="1" ht="37.299999999999997">
      <c r="A61" s="25" t="s">
        <v>339</v>
      </c>
      <c r="B61" s="29" t="s">
        <v>78</v>
      </c>
      <c r="C61" s="31" t="s">
        <v>1</v>
      </c>
      <c r="D61" s="34"/>
      <c r="E61" s="35">
        <f>ROUND(1*ROUND(D61,2),2)</f>
        <v>0</v>
      </c>
    </row>
    <row r="62" spans="1:5" s="4" customFormat="1" ht="66.75" customHeight="1">
      <c r="A62" s="25"/>
      <c r="B62" s="98" t="s">
        <v>209</v>
      </c>
      <c r="C62" s="31"/>
      <c r="D62" s="34"/>
      <c r="E62" s="35"/>
    </row>
    <row r="63" spans="1:5" s="4" customFormat="1">
      <c r="A63" s="20"/>
      <c r="B63" s="21" t="s">
        <v>79</v>
      </c>
      <c r="C63" s="20"/>
      <c r="D63" s="22"/>
      <c r="E63" s="23"/>
    </row>
    <row r="64" spans="1:5" s="4" customFormat="1">
      <c r="A64" s="25" t="s">
        <v>194</v>
      </c>
      <c r="B64" s="29" t="s">
        <v>80</v>
      </c>
      <c r="C64" s="31" t="s">
        <v>1</v>
      </c>
      <c r="D64" s="34"/>
      <c r="E64" s="35">
        <f>ROUND(1*ROUND(D64,2),2)</f>
        <v>0</v>
      </c>
    </row>
    <row r="65" spans="1:5" s="4" customFormat="1">
      <c r="A65" s="20"/>
      <c r="B65" s="21" t="s">
        <v>81</v>
      </c>
      <c r="C65" s="20"/>
      <c r="D65" s="20"/>
      <c r="E65" s="37"/>
    </row>
    <row r="66" spans="1:5" s="4" customFormat="1" ht="24.9">
      <c r="A66" s="38" t="s">
        <v>196</v>
      </c>
      <c r="B66" s="29" t="s">
        <v>82</v>
      </c>
      <c r="C66" s="31" t="s">
        <v>1</v>
      </c>
      <c r="D66" s="34"/>
      <c r="E66" s="35">
        <f>ROUND(1*ROUND(D66,2),2)</f>
        <v>0</v>
      </c>
    </row>
    <row r="67" spans="1:5" s="4" customFormat="1" ht="37.299999999999997">
      <c r="A67" s="38" t="s">
        <v>198</v>
      </c>
      <c r="B67" s="29" t="s">
        <v>83</v>
      </c>
      <c r="C67" s="31" t="s">
        <v>1</v>
      </c>
      <c r="D67" s="34"/>
      <c r="E67" s="35">
        <f>ROUND(1*ROUND(D67,2),2)</f>
        <v>0</v>
      </c>
    </row>
    <row r="68" spans="1:5" s="4" customFormat="1">
      <c r="A68" s="38" t="s">
        <v>339</v>
      </c>
      <c r="B68" s="29" t="s">
        <v>84</v>
      </c>
      <c r="C68" s="31" t="s">
        <v>1</v>
      </c>
      <c r="D68" s="34"/>
      <c r="E68" s="35">
        <f>ROUND(1*ROUND(D68,2),2)</f>
        <v>0</v>
      </c>
    </row>
    <row r="69" spans="1:5" s="4" customFormat="1" ht="24.9">
      <c r="A69" s="38" t="s">
        <v>431</v>
      </c>
      <c r="B69" s="29" t="s">
        <v>85</v>
      </c>
      <c r="C69" s="31" t="s">
        <v>1</v>
      </c>
      <c r="D69" s="34"/>
      <c r="E69" s="35">
        <f>ROUND(1*ROUND(D69,2),2)</f>
        <v>0</v>
      </c>
    </row>
    <row r="70" spans="1:5" s="4" customFormat="1" ht="24.9">
      <c r="A70" s="20"/>
      <c r="B70" s="21" t="s">
        <v>210</v>
      </c>
      <c r="C70" s="20"/>
      <c r="D70" s="20"/>
      <c r="E70" s="37"/>
    </row>
    <row r="71" spans="1:5" s="4" customFormat="1" ht="24.9">
      <c r="A71" s="38" t="s">
        <v>432</v>
      </c>
      <c r="B71" s="29" t="s">
        <v>211</v>
      </c>
      <c r="C71" s="31" t="s">
        <v>1</v>
      </c>
      <c r="D71" s="34"/>
      <c r="E71" s="35">
        <f>ROUND(1*ROUND(D71,2),2)</f>
        <v>0</v>
      </c>
    </row>
    <row r="72" spans="1:5" s="4" customFormat="1" ht="62.15">
      <c r="A72" s="38" t="s">
        <v>433</v>
      </c>
      <c r="B72" s="29" t="s">
        <v>501</v>
      </c>
      <c r="C72" s="31" t="s">
        <v>1</v>
      </c>
      <c r="D72" s="34"/>
      <c r="E72" s="35">
        <f>ROUND(1*ROUND(D72,2),2)</f>
        <v>0</v>
      </c>
    </row>
    <row r="73" spans="1:5" s="4" customFormat="1" ht="62.15">
      <c r="A73" s="38" t="s">
        <v>434</v>
      </c>
      <c r="B73" s="29" t="s">
        <v>502</v>
      </c>
      <c r="C73" s="31" t="s">
        <v>1</v>
      </c>
      <c r="D73" s="34"/>
      <c r="E73" s="35">
        <f>ROUND(1*ROUND(D73,2),2)</f>
        <v>0</v>
      </c>
    </row>
    <row r="74" spans="1:5" s="4" customFormat="1" ht="62.15">
      <c r="A74" s="38" t="s">
        <v>435</v>
      </c>
      <c r="B74" s="29" t="s">
        <v>503</v>
      </c>
      <c r="C74" s="31" t="s">
        <v>1</v>
      </c>
      <c r="D74" s="34"/>
      <c r="E74" s="35">
        <f>ROUND(1*ROUND(D74,2),2)</f>
        <v>0</v>
      </c>
    </row>
    <row r="75" spans="1:5" s="4" customFormat="1">
      <c r="A75" s="39"/>
      <c r="B75" s="21" t="s">
        <v>86</v>
      </c>
      <c r="C75" s="20"/>
      <c r="D75" s="20"/>
      <c r="E75" s="37"/>
    </row>
    <row r="76" spans="1:5" s="4" customFormat="1" ht="194.25" customHeight="1">
      <c r="A76" s="116" t="s">
        <v>194</v>
      </c>
      <c r="B76" s="121" t="s">
        <v>589</v>
      </c>
      <c r="C76" s="135" t="s">
        <v>583</v>
      </c>
      <c r="D76" s="20"/>
      <c r="E76" s="37"/>
    </row>
    <row r="77" spans="1:5" s="4" customFormat="1" ht="93" customHeight="1">
      <c r="A77" s="117" t="s">
        <v>196</v>
      </c>
      <c r="B77" s="121" t="s">
        <v>590</v>
      </c>
      <c r="C77" s="135" t="s">
        <v>584</v>
      </c>
      <c r="D77" s="20"/>
      <c r="E77" s="37"/>
    </row>
    <row r="78" spans="1:5" s="4" customFormat="1" ht="79.5" customHeight="1">
      <c r="A78" s="117" t="s">
        <v>198</v>
      </c>
      <c r="B78" s="121" t="s">
        <v>591</v>
      </c>
      <c r="C78" s="135" t="s">
        <v>584</v>
      </c>
      <c r="D78" s="20"/>
      <c r="E78" s="37"/>
    </row>
    <row r="79" spans="1:5" s="4" customFormat="1" ht="66" customHeight="1">
      <c r="A79" s="117" t="s">
        <v>339</v>
      </c>
      <c r="B79" s="121" t="s">
        <v>585</v>
      </c>
      <c r="C79" s="135" t="s">
        <v>584</v>
      </c>
      <c r="D79" s="20"/>
      <c r="E79" s="37"/>
    </row>
    <row r="80" spans="1:5" s="4" customFormat="1" ht="96" customHeight="1">
      <c r="A80" s="117" t="s">
        <v>194</v>
      </c>
      <c r="B80" s="121" t="s">
        <v>592</v>
      </c>
      <c r="C80" s="135" t="s">
        <v>584</v>
      </c>
      <c r="D80" s="20"/>
      <c r="E80" s="37"/>
    </row>
    <row r="81" spans="1:5" s="4" customFormat="1" ht="81" customHeight="1">
      <c r="A81" s="117" t="s">
        <v>196</v>
      </c>
      <c r="B81" s="121" t="s">
        <v>586</v>
      </c>
      <c r="C81" s="135" t="s">
        <v>584</v>
      </c>
      <c r="D81" s="20"/>
      <c r="E81" s="37"/>
    </row>
    <row r="82" spans="1:5" s="4" customFormat="1" ht="74.599999999999994">
      <c r="A82" s="117" t="s">
        <v>198</v>
      </c>
      <c r="B82" s="121" t="s">
        <v>587</v>
      </c>
      <c r="C82" s="135" t="s">
        <v>584</v>
      </c>
      <c r="D82" s="20"/>
      <c r="E82" s="37"/>
    </row>
    <row r="83" spans="1:5" s="4" customFormat="1" ht="111.9">
      <c r="A83" s="118" t="s">
        <v>339</v>
      </c>
      <c r="B83" s="122" t="s">
        <v>593</v>
      </c>
      <c r="C83" s="135" t="s">
        <v>583</v>
      </c>
      <c r="D83" s="34"/>
      <c r="E83" s="35">
        <f>ROUND(1*ROUND(D83,2),2)</f>
        <v>0</v>
      </c>
    </row>
    <row r="84" spans="1:5" s="4" customFormat="1" ht="14.15">
      <c r="A84" s="117" t="s">
        <v>431</v>
      </c>
      <c r="B84" s="122" t="s">
        <v>588</v>
      </c>
      <c r="C84" s="135" t="s">
        <v>584</v>
      </c>
      <c r="D84" s="20"/>
      <c r="E84" s="37"/>
    </row>
    <row r="85" spans="1:5" s="4" customFormat="1">
      <c r="A85" s="20"/>
      <c r="B85" s="21" t="s">
        <v>87</v>
      </c>
      <c r="C85" s="24"/>
      <c r="D85" s="24"/>
      <c r="E85" s="40"/>
    </row>
    <row r="86" spans="1:5" s="4" customFormat="1" ht="87">
      <c r="A86" s="30" t="s">
        <v>194</v>
      </c>
      <c r="B86" s="29" t="s">
        <v>504</v>
      </c>
      <c r="C86" s="31" t="s">
        <v>1</v>
      </c>
      <c r="D86" s="34"/>
      <c r="E86" s="35">
        <f>ROUND(1*ROUND(D86,2),2)</f>
        <v>0</v>
      </c>
    </row>
    <row r="87" spans="1:5" s="4" customFormat="1" ht="49.75">
      <c r="A87" s="30" t="s">
        <v>196</v>
      </c>
      <c r="B87" s="29" t="s">
        <v>505</v>
      </c>
      <c r="C87" s="31" t="s">
        <v>1</v>
      </c>
      <c r="D87" s="34"/>
      <c r="E87" s="35">
        <f>ROUND(1*ROUND(D87,2),2)</f>
        <v>0</v>
      </c>
    </row>
    <row r="88" spans="1:5" s="4" customFormat="1" ht="24.9">
      <c r="A88" s="30" t="s">
        <v>198</v>
      </c>
      <c r="B88" s="29" t="s">
        <v>88</v>
      </c>
      <c r="C88" s="31" t="s">
        <v>1</v>
      </c>
      <c r="D88" s="34"/>
      <c r="E88" s="35">
        <f>ROUND(1*ROUND(D88,2),2)</f>
        <v>0</v>
      </c>
    </row>
    <row r="89" spans="1:5" s="4" customFormat="1">
      <c r="A89" s="38"/>
      <c r="B89" s="119"/>
      <c r="C89" s="136"/>
      <c r="D89" s="34"/>
      <c r="E89" s="35"/>
    </row>
    <row r="90" spans="1:5" s="4" customFormat="1">
      <c r="A90" s="20"/>
      <c r="B90" s="21" t="s">
        <v>89</v>
      </c>
      <c r="C90" s="24"/>
      <c r="D90" s="24"/>
      <c r="E90" s="40"/>
    </row>
    <row r="91" spans="1:5" s="4" customFormat="1" ht="24.9">
      <c r="A91" s="38" t="s">
        <v>339</v>
      </c>
      <c r="B91" s="29" t="s">
        <v>90</v>
      </c>
      <c r="C91" s="31" t="s">
        <v>1</v>
      </c>
      <c r="D91" s="41"/>
      <c r="E91" s="42">
        <f>ROUND(1*ROUND(D91,2),2)</f>
        <v>0</v>
      </c>
    </row>
    <row r="92" spans="1:5" s="4" customFormat="1">
      <c r="A92" s="38"/>
      <c r="B92" s="43"/>
      <c r="C92" s="31"/>
      <c r="D92" s="34"/>
      <c r="E92" s="35"/>
    </row>
    <row r="93" spans="1:5" s="4" customFormat="1">
      <c r="A93" s="38"/>
      <c r="B93" s="21" t="s">
        <v>212</v>
      </c>
      <c r="C93" s="31"/>
      <c r="D93" s="34"/>
      <c r="E93" s="35"/>
    </row>
    <row r="94" spans="1:5" s="4" customFormat="1" ht="74.599999999999994">
      <c r="A94" s="38" t="s">
        <v>431</v>
      </c>
      <c r="B94" s="43" t="s">
        <v>336</v>
      </c>
      <c r="C94" s="31" t="s">
        <v>1</v>
      </c>
      <c r="D94" s="34"/>
      <c r="E94" s="35">
        <f>ROUND(1*ROUND(D94,2),2)</f>
        <v>0</v>
      </c>
    </row>
    <row r="95" spans="1:5" s="4" customFormat="1">
      <c r="A95" s="38"/>
      <c r="B95" s="43"/>
      <c r="C95" s="31"/>
      <c r="D95" s="34"/>
      <c r="E95" s="35"/>
    </row>
    <row r="96" spans="1:5" s="4" customFormat="1" ht="24.9">
      <c r="A96" s="38"/>
      <c r="B96" s="21" t="s">
        <v>334</v>
      </c>
      <c r="C96" s="31"/>
      <c r="D96" s="34"/>
      <c r="E96" s="35"/>
    </row>
    <row r="97" spans="1:5" s="4" customFormat="1" ht="87">
      <c r="A97" s="38" t="s">
        <v>432</v>
      </c>
      <c r="B97" s="43" t="s">
        <v>337</v>
      </c>
      <c r="C97" s="31" t="s">
        <v>1</v>
      </c>
      <c r="D97" s="34"/>
      <c r="E97" s="35">
        <f>ROUND(1*ROUND(D97,2),2)</f>
        <v>0</v>
      </c>
    </row>
    <row r="98" spans="1:5" s="4" customFormat="1">
      <c r="A98" s="38"/>
      <c r="B98" s="43"/>
      <c r="C98" s="31"/>
      <c r="D98" s="34"/>
      <c r="E98" s="35"/>
    </row>
    <row r="99" spans="1:5" s="4" customFormat="1" ht="24.9">
      <c r="A99" s="38"/>
      <c r="B99" s="44" t="s">
        <v>335</v>
      </c>
      <c r="C99" s="31"/>
      <c r="D99" s="34"/>
      <c r="E99" s="35"/>
    </row>
    <row r="100" spans="1:5" s="4" customFormat="1" ht="74.599999999999994">
      <c r="A100" s="38" t="s">
        <v>433</v>
      </c>
      <c r="B100" s="43" t="s">
        <v>338</v>
      </c>
      <c r="C100" s="31" t="s">
        <v>1</v>
      </c>
      <c r="D100" s="34"/>
      <c r="E100" s="35">
        <f>ROUND(1*ROUND(D100,2),2)</f>
        <v>0</v>
      </c>
    </row>
    <row r="101" spans="1:5" s="4" customFormat="1">
      <c r="A101" s="38"/>
      <c r="B101" s="43"/>
      <c r="C101" s="31"/>
      <c r="D101" s="34"/>
      <c r="E101" s="35"/>
    </row>
    <row r="102" spans="1:5" s="4" customFormat="1">
      <c r="A102" s="38"/>
      <c r="B102" s="44" t="s">
        <v>213</v>
      </c>
      <c r="C102" s="31"/>
      <c r="D102" s="34"/>
      <c r="E102" s="35"/>
    </row>
    <row r="103" spans="1:5" s="4" customFormat="1">
      <c r="A103" s="45"/>
      <c r="B103" s="57" t="s">
        <v>105</v>
      </c>
      <c r="C103" s="47"/>
      <c r="D103" s="48"/>
      <c r="E103" s="49"/>
    </row>
    <row r="104" spans="1:5" s="4" customFormat="1">
      <c r="A104" s="50"/>
      <c r="B104" s="76" t="s">
        <v>106</v>
      </c>
      <c r="C104" s="136"/>
      <c r="D104" s="34"/>
      <c r="E104" s="35"/>
    </row>
    <row r="105" spans="1:5" s="4" customFormat="1">
      <c r="A105" s="50" t="s">
        <v>194</v>
      </c>
      <c r="B105" s="120" t="s">
        <v>107</v>
      </c>
      <c r="C105" s="136" t="s">
        <v>1</v>
      </c>
      <c r="D105" s="34"/>
      <c r="E105" s="35">
        <f t="shared" ref="E105:E116" si="2">ROUND(1*ROUND(D105,2),2)</f>
        <v>0</v>
      </c>
    </row>
    <row r="106" spans="1:5" s="4" customFormat="1">
      <c r="A106" s="50" t="s">
        <v>196</v>
      </c>
      <c r="B106" s="120" t="s">
        <v>108</v>
      </c>
      <c r="C106" s="136" t="s">
        <v>1</v>
      </c>
      <c r="D106" s="34"/>
      <c r="E106" s="35">
        <f t="shared" si="2"/>
        <v>0</v>
      </c>
    </row>
    <row r="107" spans="1:5" s="4" customFormat="1">
      <c r="A107" s="50" t="s">
        <v>198</v>
      </c>
      <c r="B107" s="120" t="s">
        <v>109</v>
      </c>
      <c r="C107" s="136" t="s">
        <v>1</v>
      </c>
      <c r="D107" s="34"/>
      <c r="E107" s="35">
        <f t="shared" si="2"/>
        <v>0</v>
      </c>
    </row>
    <row r="108" spans="1:5" s="4" customFormat="1">
      <c r="A108" s="50" t="s">
        <v>339</v>
      </c>
      <c r="B108" s="120" t="s">
        <v>110</v>
      </c>
      <c r="C108" s="136" t="s">
        <v>1</v>
      </c>
      <c r="D108" s="34"/>
      <c r="E108" s="35">
        <f t="shared" si="2"/>
        <v>0</v>
      </c>
    </row>
    <row r="109" spans="1:5" s="4" customFormat="1">
      <c r="A109" s="50" t="s">
        <v>431</v>
      </c>
      <c r="B109" s="120" t="s">
        <v>111</v>
      </c>
      <c r="C109" s="136" t="s">
        <v>1</v>
      </c>
      <c r="D109" s="34"/>
      <c r="E109" s="35">
        <f t="shared" si="2"/>
        <v>0</v>
      </c>
    </row>
    <row r="110" spans="1:5" s="4" customFormat="1">
      <c r="A110" s="50" t="s">
        <v>432</v>
      </c>
      <c r="B110" s="120" t="s">
        <v>112</v>
      </c>
      <c r="C110" s="136" t="s">
        <v>1</v>
      </c>
      <c r="D110" s="34"/>
      <c r="E110" s="35">
        <f t="shared" si="2"/>
        <v>0</v>
      </c>
    </row>
    <row r="111" spans="1:5" s="4" customFormat="1" ht="24.9">
      <c r="A111" s="50" t="s">
        <v>433</v>
      </c>
      <c r="B111" s="120" t="s">
        <v>113</v>
      </c>
      <c r="C111" s="136" t="s">
        <v>1</v>
      </c>
      <c r="D111" s="34"/>
      <c r="E111" s="35">
        <f t="shared" si="2"/>
        <v>0</v>
      </c>
    </row>
    <row r="112" spans="1:5" s="4" customFormat="1">
      <c r="A112" s="50" t="s">
        <v>434</v>
      </c>
      <c r="B112" s="120" t="s">
        <v>114</v>
      </c>
      <c r="C112" s="136" t="s">
        <v>1</v>
      </c>
      <c r="D112" s="34"/>
      <c r="E112" s="35">
        <f t="shared" si="2"/>
        <v>0</v>
      </c>
    </row>
    <row r="113" spans="1:5" s="4" customFormat="1" ht="24.9">
      <c r="A113" s="50" t="s">
        <v>435</v>
      </c>
      <c r="B113" s="120" t="s">
        <v>115</v>
      </c>
      <c r="C113" s="136" t="s">
        <v>1</v>
      </c>
      <c r="D113" s="34"/>
      <c r="E113" s="35">
        <f t="shared" si="2"/>
        <v>0</v>
      </c>
    </row>
    <row r="114" spans="1:5" s="4" customFormat="1" ht="24.9">
      <c r="A114" s="50" t="s">
        <v>436</v>
      </c>
      <c r="B114" s="120" t="s">
        <v>116</v>
      </c>
      <c r="C114" s="136" t="s">
        <v>1</v>
      </c>
      <c r="D114" s="34"/>
      <c r="E114" s="35">
        <f t="shared" si="2"/>
        <v>0</v>
      </c>
    </row>
    <row r="115" spans="1:5" s="4" customFormat="1">
      <c r="A115" s="50" t="s">
        <v>437</v>
      </c>
      <c r="B115" s="120" t="s">
        <v>117</v>
      </c>
      <c r="C115" s="136" t="s">
        <v>1</v>
      </c>
      <c r="D115" s="34"/>
      <c r="E115" s="35">
        <f t="shared" si="2"/>
        <v>0</v>
      </c>
    </row>
    <row r="116" spans="1:5" s="4" customFormat="1" ht="37.299999999999997">
      <c r="A116" s="50" t="s">
        <v>438</v>
      </c>
      <c r="B116" s="120" t="s">
        <v>118</v>
      </c>
      <c r="C116" s="136" t="s">
        <v>1</v>
      </c>
      <c r="D116" s="34"/>
      <c r="E116" s="35">
        <f t="shared" si="2"/>
        <v>0</v>
      </c>
    </row>
    <row r="117" spans="1:5" s="4" customFormat="1" ht="13.5" customHeight="1">
      <c r="A117" s="38"/>
      <c r="B117" s="120"/>
      <c r="C117" s="136"/>
      <c r="D117" s="34"/>
      <c r="E117" s="35"/>
    </row>
    <row r="118" spans="1:5" s="4" customFormat="1">
      <c r="A118" s="47"/>
      <c r="B118" s="57" t="s">
        <v>4</v>
      </c>
      <c r="C118" s="47"/>
      <c r="D118" s="48"/>
      <c r="E118" s="49"/>
    </row>
    <row r="119" spans="1:5" s="4" customFormat="1">
      <c r="A119" s="47"/>
      <c r="B119" s="64" t="s">
        <v>119</v>
      </c>
      <c r="C119" s="136"/>
      <c r="D119" s="34"/>
      <c r="E119" s="35"/>
    </row>
    <row r="120" spans="1:5" s="4" customFormat="1">
      <c r="A120" s="38" t="s">
        <v>439</v>
      </c>
      <c r="B120" s="120" t="s">
        <v>120</v>
      </c>
      <c r="C120" s="136" t="s">
        <v>1</v>
      </c>
      <c r="D120" s="34"/>
      <c r="E120" s="35">
        <f>ROUND(1*ROUND(D120,2),2)</f>
        <v>0</v>
      </c>
    </row>
    <row r="121" spans="1:5" s="4" customFormat="1">
      <c r="A121" s="38" t="s">
        <v>440</v>
      </c>
      <c r="B121" s="120" t="s">
        <v>121</v>
      </c>
      <c r="C121" s="136" t="s">
        <v>1</v>
      </c>
      <c r="D121" s="34"/>
      <c r="E121" s="35">
        <f>ROUND(1*ROUND(D121,2),2)</f>
        <v>0</v>
      </c>
    </row>
    <row r="122" spans="1:5" s="4" customFormat="1">
      <c r="A122" s="38" t="s">
        <v>441</v>
      </c>
      <c r="B122" s="120" t="s">
        <v>122</v>
      </c>
      <c r="C122" s="136" t="s">
        <v>1</v>
      </c>
      <c r="D122" s="34"/>
      <c r="E122" s="35">
        <f>ROUND(1*ROUND(D122,2),2)</f>
        <v>0</v>
      </c>
    </row>
    <row r="123" spans="1:5" s="4" customFormat="1">
      <c r="A123" s="38" t="s">
        <v>442</v>
      </c>
      <c r="B123" s="120" t="s">
        <v>123</v>
      </c>
      <c r="C123" s="136" t="s">
        <v>1</v>
      </c>
      <c r="D123" s="34"/>
      <c r="E123" s="35">
        <f>ROUND(1*ROUND(D123,2),2)</f>
        <v>0</v>
      </c>
    </row>
    <row r="124" spans="1:5" s="4" customFormat="1">
      <c r="A124" s="47"/>
      <c r="B124" s="21" t="s">
        <v>124</v>
      </c>
      <c r="C124" s="136"/>
      <c r="D124" s="34"/>
      <c r="E124" s="35"/>
    </row>
    <row r="125" spans="1:5" s="4" customFormat="1">
      <c r="A125" s="38" t="s">
        <v>443</v>
      </c>
      <c r="B125" s="120" t="s">
        <v>125</v>
      </c>
      <c r="C125" s="136" t="s">
        <v>1</v>
      </c>
      <c r="D125" s="34"/>
      <c r="E125" s="35">
        <f>ROUND(1*ROUND(D125,2),2)</f>
        <v>0</v>
      </c>
    </row>
    <row r="126" spans="1:5" s="4" customFormat="1">
      <c r="A126" s="38" t="s">
        <v>444</v>
      </c>
      <c r="B126" s="119" t="s">
        <v>126</v>
      </c>
      <c r="C126" s="136" t="s">
        <v>1</v>
      </c>
      <c r="D126" s="34"/>
      <c r="E126" s="35">
        <f>ROUND(1*ROUND(D126,2),2)</f>
        <v>0</v>
      </c>
    </row>
    <row r="127" spans="1:5" s="4" customFormat="1">
      <c r="A127" s="47"/>
      <c r="B127" s="21" t="s">
        <v>127</v>
      </c>
      <c r="C127" s="136"/>
      <c r="D127" s="34"/>
      <c r="E127" s="35"/>
    </row>
    <row r="128" spans="1:5" s="4" customFormat="1">
      <c r="A128" s="38" t="s">
        <v>446</v>
      </c>
      <c r="B128" s="119" t="s">
        <v>128</v>
      </c>
      <c r="C128" s="136" t="s">
        <v>1</v>
      </c>
      <c r="D128" s="34"/>
      <c r="E128" s="35">
        <f>ROUND(1*ROUND(D128,2),2)</f>
        <v>0</v>
      </c>
    </row>
    <row r="129" spans="1:5" s="4" customFormat="1" ht="24.9">
      <c r="A129" s="38" t="s">
        <v>447</v>
      </c>
      <c r="B129" s="120" t="s">
        <v>129</v>
      </c>
      <c r="C129" s="136" t="s">
        <v>1</v>
      </c>
      <c r="D129" s="34"/>
      <c r="E129" s="35">
        <f>ROUND(1*ROUND(D129,2),2)</f>
        <v>0</v>
      </c>
    </row>
    <row r="130" spans="1:5" s="4" customFormat="1">
      <c r="A130" s="38" t="s">
        <v>448</v>
      </c>
      <c r="B130" s="120" t="s">
        <v>130</v>
      </c>
      <c r="C130" s="136" t="s">
        <v>1</v>
      </c>
      <c r="D130" s="34"/>
      <c r="E130" s="35">
        <f>ROUND(1*ROUND(D130,2),2)</f>
        <v>0</v>
      </c>
    </row>
    <row r="131" spans="1:5" s="4" customFormat="1">
      <c r="A131" s="38" t="s">
        <v>449</v>
      </c>
      <c r="B131" s="120" t="s">
        <v>131</v>
      </c>
      <c r="C131" s="136" t="s">
        <v>1</v>
      </c>
      <c r="D131" s="34"/>
      <c r="E131" s="35">
        <f>ROUND(1*ROUND(D131,2),2)</f>
        <v>0</v>
      </c>
    </row>
    <row r="132" spans="1:5" s="4" customFormat="1">
      <c r="A132" s="38"/>
      <c r="B132" s="99" t="s">
        <v>132</v>
      </c>
      <c r="C132" s="136"/>
      <c r="D132" s="34"/>
      <c r="E132" s="35"/>
    </row>
    <row r="133" spans="1:5" s="4" customFormat="1">
      <c r="A133" s="47"/>
      <c r="B133" s="57" t="s">
        <v>0</v>
      </c>
      <c r="C133" s="136"/>
      <c r="D133" s="34"/>
      <c r="E133" s="35"/>
    </row>
    <row r="134" spans="1:5" s="4" customFormat="1">
      <c r="A134" s="38" t="s">
        <v>445</v>
      </c>
      <c r="B134" s="119" t="s">
        <v>133</v>
      </c>
      <c r="C134" s="136" t="s">
        <v>1</v>
      </c>
      <c r="D134" s="34"/>
      <c r="E134" s="35">
        <f>ROUND(1*ROUND(D134,2),2)</f>
        <v>0</v>
      </c>
    </row>
    <row r="135" spans="1:5" s="4" customFormat="1">
      <c r="A135" s="38" t="s">
        <v>582</v>
      </c>
      <c r="B135" s="119" t="s">
        <v>134</v>
      </c>
      <c r="C135" s="136" t="s">
        <v>1</v>
      </c>
      <c r="D135" s="34"/>
      <c r="E135" s="35">
        <f>ROUND(1*ROUND(D135,2),2)</f>
        <v>0</v>
      </c>
    </row>
    <row r="136" spans="1:5" s="4" customFormat="1">
      <c r="A136" s="38" t="s">
        <v>194</v>
      </c>
      <c r="B136" s="119" t="s">
        <v>135</v>
      </c>
      <c r="C136" s="136" t="s">
        <v>1</v>
      </c>
      <c r="D136" s="34"/>
      <c r="E136" s="35">
        <f>ROUND(1*ROUND(D136,2),2)</f>
        <v>0</v>
      </c>
    </row>
    <row r="137" spans="1:5" s="4" customFormat="1">
      <c r="A137" s="47"/>
      <c r="B137" s="100" t="s">
        <v>136</v>
      </c>
      <c r="C137" s="136"/>
      <c r="D137" s="34"/>
      <c r="E137" s="35"/>
    </row>
    <row r="138" spans="1:5" s="4" customFormat="1">
      <c r="A138" s="38" t="s">
        <v>196</v>
      </c>
      <c r="B138" s="119" t="s">
        <v>137</v>
      </c>
      <c r="C138" s="136" t="s">
        <v>1</v>
      </c>
      <c r="D138" s="34"/>
      <c r="E138" s="35">
        <f>ROUND(1*ROUND(D138,2),2)</f>
        <v>0</v>
      </c>
    </row>
    <row r="139" spans="1:5" s="4" customFormat="1">
      <c r="A139" s="38" t="s">
        <v>198</v>
      </c>
      <c r="B139" s="119" t="s">
        <v>138</v>
      </c>
      <c r="C139" s="136" t="s">
        <v>1</v>
      </c>
      <c r="D139" s="34"/>
      <c r="E139" s="35">
        <f>ROUND(1*ROUND(D139,2),2)</f>
        <v>0</v>
      </c>
    </row>
    <row r="140" spans="1:5" s="4" customFormat="1">
      <c r="A140" s="38" t="s">
        <v>339</v>
      </c>
      <c r="B140" s="119" t="s">
        <v>139</v>
      </c>
      <c r="C140" s="136" t="s">
        <v>1</v>
      </c>
      <c r="D140" s="34"/>
      <c r="E140" s="35">
        <f>ROUND(1*ROUND(D140,2),2)</f>
        <v>0</v>
      </c>
    </row>
    <row r="141" spans="1:5" s="4" customFormat="1">
      <c r="A141" s="38" t="s">
        <v>431</v>
      </c>
      <c r="B141" s="119" t="s">
        <v>140</v>
      </c>
      <c r="C141" s="136" t="s">
        <v>1</v>
      </c>
      <c r="D141" s="34"/>
      <c r="E141" s="35">
        <f>ROUND(1*ROUND(D141,2),2)</f>
        <v>0</v>
      </c>
    </row>
    <row r="142" spans="1:5" s="4" customFormat="1">
      <c r="A142" s="47"/>
      <c r="B142" s="57" t="s">
        <v>141</v>
      </c>
      <c r="C142" s="136"/>
      <c r="D142" s="34"/>
      <c r="E142" s="35"/>
    </row>
    <row r="143" spans="1:5" s="4" customFormat="1">
      <c r="A143" s="38" t="s">
        <v>432</v>
      </c>
      <c r="B143" s="119" t="s">
        <v>142</v>
      </c>
      <c r="C143" s="136" t="s">
        <v>1</v>
      </c>
      <c r="D143" s="34"/>
      <c r="E143" s="35">
        <f>ROUND(1*ROUND(D143,2),2)</f>
        <v>0</v>
      </c>
    </row>
    <row r="144" spans="1:5" s="4" customFormat="1">
      <c r="A144" s="38" t="s">
        <v>433</v>
      </c>
      <c r="B144" s="119" t="s">
        <v>143</v>
      </c>
      <c r="C144" s="136" t="s">
        <v>1</v>
      </c>
      <c r="D144" s="34"/>
      <c r="E144" s="35">
        <f>ROUND(1*ROUND(D144,2),2)</f>
        <v>0</v>
      </c>
    </row>
    <row r="145" spans="1:5" s="4" customFormat="1">
      <c r="A145" s="38"/>
      <c r="B145" s="119"/>
      <c r="C145" s="136"/>
      <c r="D145" s="34"/>
      <c r="E145" s="35"/>
    </row>
    <row r="146" spans="1:5" s="4" customFormat="1">
      <c r="A146" s="47"/>
      <c r="B146" s="57" t="s">
        <v>5</v>
      </c>
      <c r="C146" s="47"/>
      <c r="D146" s="48"/>
      <c r="E146" s="49"/>
    </row>
    <row r="147" spans="1:5" s="4" customFormat="1">
      <c r="A147" s="47"/>
      <c r="B147" s="57" t="s">
        <v>144</v>
      </c>
      <c r="C147" s="136"/>
      <c r="D147" s="34"/>
      <c r="E147" s="35"/>
    </row>
    <row r="148" spans="1:5" s="4" customFormat="1">
      <c r="A148" s="38" t="s">
        <v>194</v>
      </c>
      <c r="B148" s="120" t="s">
        <v>145</v>
      </c>
      <c r="C148" s="136" t="s">
        <v>1</v>
      </c>
      <c r="D148" s="34"/>
      <c r="E148" s="35">
        <f t="shared" ref="E148:E154" si="3">ROUND(1*ROUND(D148,2),2)</f>
        <v>0</v>
      </c>
    </row>
    <row r="149" spans="1:5" s="4" customFormat="1">
      <c r="A149" s="38" t="s">
        <v>196</v>
      </c>
      <c r="B149" s="120" t="s">
        <v>146</v>
      </c>
      <c r="C149" s="136" t="s">
        <v>1</v>
      </c>
      <c r="D149" s="34"/>
      <c r="E149" s="35">
        <f t="shared" si="3"/>
        <v>0</v>
      </c>
    </row>
    <row r="150" spans="1:5" s="4" customFormat="1">
      <c r="A150" s="38" t="s">
        <v>198</v>
      </c>
      <c r="B150" s="120" t="s">
        <v>147</v>
      </c>
      <c r="C150" s="136" t="s">
        <v>1</v>
      </c>
      <c r="D150" s="34"/>
      <c r="E150" s="35">
        <f t="shared" si="3"/>
        <v>0</v>
      </c>
    </row>
    <row r="151" spans="1:5" s="4" customFormat="1">
      <c r="A151" s="38" t="s">
        <v>339</v>
      </c>
      <c r="B151" s="120" t="s">
        <v>148</v>
      </c>
      <c r="C151" s="136" t="s">
        <v>1</v>
      </c>
      <c r="D151" s="34"/>
      <c r="E151" s="35">
        <f t="shared" si="3"/>
        <v>0</v>
      </c>
    </row>
    <row r="152" spans="1:5" s="4" customFormat="1">
      <c r="A152" s="38" t="s">
        <v>431</v>
      </c>
      <c r="B152" s="120" t="s">
        <v>149</v>
      </c>
      <c r="C152" s="136" t="s">
        <v>1</v>
      </c>
      <c r="D152" s="34"/>
      <c r="E152" s="35">
        <f t="shared" si="3"/>
        <v>0</v>
      </c>
    </row>
    <row r="153" spans="1:5" s="4" customFormat="1">
      <c r="A153" s="38" t="s">
        <v>432</v>
      </c>
      <c r="B153" s="120" t="s">
        <v>150</v>
      </c>
      <c r="C153" s="136" t="s">
        <v>1</v>
      </c>
      <c r="D153" s="34"/>
      <c r="E153" s="35">
        <f t="shared" si="3"/>
        <v>0</v>
      </c>
    </row>
    <row r="154" spans="1:5" s="4" customFormat="1">
      <c r="A154" s="38" t="s">
        <v>433</v>
      </c>
      <c r="B154" s="120" t="s">
        <v>151</v>
      </c>
      <c r="C154" s="136" t="s">
        <v>1</v>
      </c>
      <c r="D154" s="34"/>
      <c r="E154" s="35">
        <f t="shared" si="3"/>
        <v>0</v>
      </c>
    </row>
    <row r="155" spans="1:5" s="4" customFormat="1">
      <c r="A155" s="47"/>
      <c r="B155" s="57" t="s">
        <v>15</v>
      </c>
      <c r="C155" s="136"/>
      <c r="D155" s="34"/>
      <c r="E155" s="35"/>
    </row>
    <row r="156" spans="1:5" s="4" customFormat="1">
      <c r="A156" s="38" t="s">
        <v>434</v>
      </c>
      <c r="B156" s="120" t="s">
        <v>152</v>
      </c>
      <c r="C156" s="136" t="s">
        <v>1</v>
      </c>
      <c r="D156" s="34"/>
      <c r="E156" s="35">
        <f t="shared" ref="E156:E161" si="4">ROUND(1*ROUND(D156,2),2)</f>
        <v>0</v>
      </c>
    </row>
    <row r="157" spans="1:5" s="4" customFormat="1">
      <c r="A157" s="38" t="s">
        <v>435</v>
      </c>
      <c r="B157" s="120" t="s">
        <v>153</v>
      </c>
      <c r="C157" s="136" t="s">
        <v>1</v>
      </c>
      <c r="D157" s="34"/>
      <c r="E157" s="35">
        <f t="shared" si="4"/>
        <v>0</v>
      </c>
    </row>
    <row r="158" spans="1:5" s="4" customFormat="1">
      <c r="A158" s="38" t="s">
        <v>436</v>
      </c>
      <c r="B158" s="120" t="s">
        <v>154</v>
      </c>
      <c r="C158" s="136" t="s">
        <v>1</v>
      </c>
      <c r="D158" s="34"/>
      <c r="E158" s="35">
        <f t="shared" si="4"/>
        <v>0</v>
      </c>
    </row>
    <row r="159" spans="1:5" s="4" customFormat="1">
      <c r="A159" s="38" t="s">
        <v>437</v>
      </c>
      <c r="B159" s="120" t="s">
        <v>149</v>
      </c>
      <c r="C159" s="136" t="s">
        <v>1</v>
      </c>
      <c r="D159" s="34"/>
      <c r="E159" s="35">
        <f t="shared" si="4"/>
        <v>0</v>
      </c>
    </row>
    <row r="160" spans="1:5" s="4" customFormat="1">
      <c r="A160" s="38" t="s">
        <v>438</v>
      </c>
      <c r="B160" s="120" t="s">
        <v>155</v>
      </c>
      <c r="C160" s="136" t="s">
        <v>1</v>
      </c>
      <c r="D160" s="34"/>
      <c r="E160" s="35">
        <f t="shared" si="4"/>
        <v>0</v>
      </c>
    </row>
    <row r="161" spans="1:5" s="4" customFormat="1">
      <c r="A161" s="38" t="s">
        <v>439</v>
      </c>
      <c r="B161" s="120" t="s">
        <v>156</v>
      </c>
      <c r="C161" s="136" t="s">
        <v>1</v>
      </c>
      <c r="D161" s="34"/>
      <c r="E161" s="35">
        <f t="shared" si="4"/>
        <v>0</v>
      </c>
    </row>
    <row r="162" spans="1:5" s="4" customFormat="1">
      <c r="A162" s="47"/>
      <c r="B162" s="57" t="s">
        <v>16</v>
      </c>
      <c r="C162" s="136"/>
      <c r="D162" s="34"/>
      <c r="E162" s="35"/>
    </row>
    <row r="163" spans="1:5" s="4" customFormat="1">
      <c r="A163" s="38" t="s">
        <v>440</v>
      </c>
      <c r="B163" s="120" t="s">
        <v>157</v>
      </c>
      <c r="C163" s="136" t="s">
        <v>1</v>
      </c>
      <c r="D163" s="34"/>
      <c r="E163" s="35">
        <f t="shared" ref="E163:E168" si="5">ROUND(1*ROUND(D163,2),2)</f>
        <v>0</v>
      </c>
    </row>
    <row r="164" spans="1:5" s="4" customFormat="1">
      <c r="A164" s="38" t="s">
        <v>441</v>
      </c>
      <c r="B164" s="120" t="s">
        <v>158</v>
      </c>
      <c r="C164" s="136" t="s">
        <v>1</v>
      </c>
      <c r="D164" s="34"/>
      <c r="E164" s="35">
        <f t="shared" si="5"/>
        <v>0</v>
      </c>
    </row>
    <row r="165" spans="1:5" s="4" customFormat="1">
      <c r="A165" s="38" t="s">
        <v>442</v>
      </c>
      <c r="B165" s="120" t="s">
        <v>159</v>
      </c>
      <c r="C165" s="136" t="s">
        <v>1</v>
      </c>
      <c r="D165" s="34"/>
      <c r="E165" s="35">
        <f t="shared" si="5"/>
        <v>0</v>
      </c>
    </row>
    <row r="166" spans="1:5" s="4" customFormat="1">
      <c r="A166" s="38" t="s">
        <v>443</v>
      </c>
      <c r="B166" s="120" t="s">
        <v>160</v>
      </c>
      <c r="C166" s="136" t="s">
        <v>1</v>
      </c>
      <c r="D166" s="34"/>
      <c r="E166" s="35">
        <f t="shared" si="5"/>
        <v>0</v>
      </c>
    </row>
    <row r="167" spans="1:5" s="4" customFormat="1">
      <c r="A167" s="38" t="s">
        <v>444</v>
      </c>
      <c r="B167" s="120" t="s">
        <v>161</v>
      </c>
      <c r="C167" s="136" t="s">
        <v>1</v>
      </c>
      <c r="D167" s="34"/>
      <c r="E167" s="35">
        <f t="shared" si="5"/>
        <v>0</v>
      </c>
    </row>
    <row r="168" spans="1:5" s="4" customFormat="1">
      <c r="A168" s="38" t="s">
        <v>446</v>
      </c>
      <c r="B168" s="120" t="s">
        <v>145</v>
      </c>
      <c r="C168" s="136" t="s">
        <v>1</v>
      </c>
      <c r="D168" s="34"/>
      <c r="E168" s="35">
        <f t="shared" si="5"/>
        <v>0</v>
      </c>
    </row>
    <row r="169" spans="1:5" s="4" customFormat="1">
      <c r="A169" s="38"/>
      <c r="B169" s="51"/>
      <c r="C169" s="136"/>
      <c r="D169" s="34"/>
      <c r="E169" s="49"/>
    </row>
    <row r="170" spans="1:5" s="4" customFormat="1">
      <c r="A170" s="47"/>
      <c r="B170" s="46" t="s">
        <v>6</v>
      </c>
      <c r="C170" s="47"/>
      <c r="D170" s="48"/>
      <c r="E170" s="49"/>
    </row>
    <row r="171" spans="1:5" s="4" customFormat="1">
      <c r="A171" s="52" t="s">
        <v>194</v>
      </c>
      <c r="B171" s="123" t="s">
        <v>162</v>
      </c>
      <c r="C171" s="136" t="s">
        <v>1</v>
      </c>
      <c r="D171" s="34"/>
      <c r="E171" s="35">
        <f t="shared" ref="E171:E176" si="6">ROUND(1*ROUND(D171,2),2)</f>
        <v>0</v>
      </c>
    </row>
    <row r="172" spans="1:5" s="4" customFormat="1">
      <c r="A172" s="52" t="s">
        <v>196</v>
      </c>
      <c r="B172" s="123" t="s">
        <v>163</v>
      </c>
      <c r="C172" s="136" t="s">
        <v>1</v>
      </c>
      <c r="D172" s="34"/>
      <c r="E172" s="35">
        <f t="shared" si="6"/>
        <v>0</v>
      </c>
    </row>
    <row r="173" spans="1:5" s="4" customFormat="1">
      <c r="A173" s="52" t="s">
        <v>198</v>
      </c>
      <c r="B173" s="123" t="s">
        <v>164</v>
      </c>
      <c r="C173" s="136" t="s">
        <v>1</v>
      </c>
      <c r="D173" s="34"/>
      <c r="E173" s="35">
        <f t="shared" si="6"/>
        <v>0</v>
      </c>
    </row>
    <row r="174" spans="1:5" s="4" customFormat="1">
      <c r="A174" s="52" t="s">
        <v>339</v>
      </c>
      <c r="B174" s="123" t="s">
        <v>165</v>
      </c>
      <c r="C174" s="136" t="s">
        <v>1</v>
      </c>
      <c r="D174" s="34"/>
      <c r="E174" s="35">
        <f t="shared" si="6"/>
        <v>0</v>
      </c>
    </row>
    <row r="175" spans="1:5" s="4" customFormat="1">
      <c r="A175" s="52" t="s">
        <v>431</v>
      </c>
      <c r="B175" s="123" t="s">
        <v>166</v>
      </c>
      <c r="C175" s="136" t="s">
        <v>1</v>
      </c>
      <c r="D175" s="34"/>
      <c r="E175" s="35">
        <f t="shared" si="6"/>
        <v>0</v>
      </c>
    </row>
    <row r="176" spans="1:5" s="4" customFormat="1">
      <c r="A176" s="52" t="s">
        <v>432</v>
      </c>
      <c r="B176" s="123" t="s">
        <v>167</v>
      </c>
      <c r="C176" s="136" t="s">
        <v>1</v>
      </c>
      <c r="D176" s="34"/>
      <c r="E176" s="35">
        <f t="shared" si="6"/>
        <v>0</v>
      </c>
    </row>
    <row r="177" spans="1:5" s="4" customFormat="1">
      <c r="A177" s="38"/>
      <c r="B177" s="51"/>
      <c r="C177" s="136"/>
      <c r="D177" s="34"/>
      <c r="E177" s="49"/>
    </row>
    <row r="178" spans="1:5" s="4" customFormat="1">
      <c r="A178" s="38"/>
      <c r="B178" s="54" t="s">
        <v>429</v>
      </c>
      <c r="C178" s="136"/>
      <c r="D178" s="34"/>
      <c r="E178" s="49"/>
    </row>
    <row r="179" spans="1:5" s="4" customFormat="1">
      <c r="A179" s="38"/>
      <c r="B179" s="54" t="s">
        <v>218</v>
      </c>
      <c r="C179" s="136"/>
      <c r="D179" s="34"/>
      <c r="E179" s="49"/>
    </row>
    <row r="180" spans="1:5">
      <c r="A180" s="38" t="s">
        <v>194</v>
      </c>
      <c r="B180" s="124" t="s">
        <v>388</v>
      </c>
      <c r="C180" s="136" t="s">
        <v>1</v>
      </c>
      <c r="D180" s="34"/>
      <c r="E180" s="35">
        <f t="shared" ref="E180:E185" si="7">ROUND(1*ROUND(D180,2),2)</f>
        <v>0</v>
      </c>
    </row>
    <row r="181" spans="1:5">
      <c r="A181" s="38" t="s">
        <v>196</v>
      </c>
      <c r="B181" s="124" t="s">
        <v>14</v>
      </c>
      <c r="C181" s="136" t="s">
        <v>1</v>
      </c>
      <c r="D181" s="34"/>
      <c r="E181" s="35">
        <f t="shared" si="7"/>
        <v>0</v>
      </c>
    </row>
    <row r="182" spans="1:5">
      <c r="A182" s="38" t="s">
        <v>198</v>
      </c>
      <c r="B182" s="124" t="s">
        <v>506</v>
      </c>
      <c r="C182" s="136" t="s">
        <v>1</v>
      </c>
      <c r="D182" s="34"/>
      <c r="E182" s="35">
        <f t="shared" si="7"/>
        <v>0</v>
      </c>
    </row>
    <row r="183" spans="1:5" ht="24.9">
      <c r="A183" s="38" t="s">
        <v>339</v>
      </c>
      <c r="B183" s="124" t="s">
        <v>8</v>
      </c>
      <c r="C183" s="136" t="s">
        <v>1</v>
      </c>
      <c r="D183" s="34"/>
      <c r="E183" s="35">
        <f t="shared" si="7"/>
        <v>0</v>
      </c>
    </row>
    <row r="184" spans="1:5">
      <c r="A184" s="38" t="s">
        <v>431</v>
      </c>
      <c r="B184" s="124" t="s">
        <v>389</v>
      </c>
      <c r="C184" s="136" t="s">
        <v>1</v>
      </c>
      <c r="D184" s="34"/>
      <c r="E184" s="35">
        <f t="shared" si="7"/>
        <v>0</v>
      </c>
    </row>
    <row r="185" spans="1:5">
      <c r="A185" s="38" t="s">
        <v>432</v>
      </c>
      <c r="B185" s="124" t="s">
        <v>390</v>
      </c>
      <c r="C185" s="136" t="s">
        <v>1</v>
      </c>
      <c r="D185" s="34"/>
      <c r="E185" s="35">
        <f t="shared" si="7"/>
        <v>0</v>
      </c>
    </row>
    <row r="186" spans="1:5" s="4" customFormat="1">
      <c r="A186" s="38"/>
      <c r="B186" s="54"/>
      <c r="C186" s="136"/>
      <c r="D186" s="34"/>
      <c r="E186" s="49"/>
    </row>
    <row r="187" spans="1:5" s="4" customFormat="1">
      <c r="A187" s="47"/>
      <c r="B187" s="57" t="s">
        <v>58</v>
      </c>
      <c r="C187" s="47"/>
      <c r="D187" s="48"/>
      <c r="E187" s="49"/>
    </row>
    <row r="188" spans="1:5" s="4" customFormat="1">
      <c r="A188" s="38"/>
      <c r="B188" s="124"/>
      <c r="C188" s="136"/>
      <c r="D188" s="34"/>
      <c r="E188" s="35"/>
    </row>
    <row r="189" spans="1:5" s="4" customFormat="1">
      <c r="A189" s="38"/>
      <c r="B189" s="21" t="s">
        <v>59</v>
      </c>
      <c r="C189" s="136"/>
      <c r="D189" s="34"/>
      <c r="E189" s="35"/>
    </row>
    <row r="190" spans="1:5" s="4" customFormat="1">
      <c r="A190" s="38"/>
      <c r="B190" s="55"/>
      <c r="C190" s="136"/>
      <c r="D190" s="34"/>
      <c r="E190" s="35"/>
    </row>
    <row r="191" spans="1:5" s="4" customFormat="1" ht="236.15">
      <c r="A191" s="38" t="s">
        <v>433</v>
      </c>
      <c r="B191" s="125" t="s">
        <v>507</v>
      </c>
      <c r="C191" s="136" t="s">
        <v>1</v>
      </c>
      <c r="D191" s="34"/>
      <c r="E191" s="35">
        <f>ROUND(1*ROUND(D191,2),2)</f>
        <v>0</v>
      </c>
    </row>
    <row r="192" spans="1:5" s="4" customFormat="1">
      <c r="A192" s="38"/>
      <c r="B192" s="55"/>
      <c r="C192" s="136"/>
      <c r="D192" s="34"/>
      <c r="E192" s="35"/>
    </row>
    <row r="193" spans="1:5" s="4" customFormat="1">
      <c r="A193" s="38"/>
      <c r="B193" s="21" t="s">
        <v>60</v>
      </c>
      <c r="C193" s="136"/>
      <c r="D193" s="34"/>
      <c r="E193" s="35"/>
    </row>
    <row r="194" spans="1:5" s="4" customFormat="1">
      <c r="A194" s="38"/>
      <c r="B194" s="119"/>
      <c r="C194" s="136"/>
      <c r="D194" s="34"/>
      <c r="E194" s="35"/>
    </row>
    <row r="195" spans="1:5" s="4" customFormat="1" ht="211.3">
      <c r="A195" s="38" t="s">
        <v>194</v>
      </c>
      <c r="B195" s="125" t="s">
        <v>508</v>
      </c>
      <c r="C195" s="136" t="s">
        <v>1</v>
      </c>
      <c r="D195" s="34"/>
      <c r="E195" s="35">
        <f>ROUND(1*ROUND(D195,2),2)</f>
        <v>0</v>
      </c>
    </row>
    <row r="196" spans="1:5" s="4" customFormat="1">
      <c r="A196" s="38"/>
      <c r="B196" s="125"/>
      <c r="C196" s="136"/>
      <c r="D196" s="34"/>
      <c r="E196" s="35"/>
    </row>
    <row r="197" spans="1:5" s="4" customFormat="1">
      <c r="A197" s="38"/>
      <c r="B197" s="54" t="s">
        <v>217</v>
      </c>
      <c r="C197" s="136"/>
      <c r="D197" s="34"/>
      <c r="E197" s="35"/>
    </row>
    <row r="198" spans="1:5" s="4" customFormat="1">
      <c r="A198" s="47"/>
      <c r="B198" s="57" t="s">
        <v>61</v>
      </c>
      <c r="C198" s="47"/>
      <c r="D198" s="48"/>
      <c r="E198" s="49"/>
    </row>
    <row r="199" spans="1:5" s="4" customFormat="1" ht="124.3">
      <c r="A199" s="38" t="s">
        <v>194</v>
      </c>
      <c r="B199" s="120" t="s">
        <v>62</v>
      </c>
      <c r="C199" s="136" t="s">
        <v>1</v>
      </c>
      <c r="D199" s="34"/>
      <c r="E199" s="35">
        <f>ROUND(1*ROUND(D199,2),2)</f>
        <v>0</v>
      </c>
    </row>
    <row r="200" spans="1:5" s="4" customFormat="1" ht="87">
      <c r="A200" s="38" t="s">
        <v>196</v>
      </c>
      <c r="B200" s="120" t="s">
        <v>63</v>
      </c>
      <c r="C200" s="136" t="s">
        <v>1</v>
      </c>
      <c r="D200" s="34"/>
      <c r="E200" s="35">
        <f>ROUND(1*ROUND(D200,2),2)</f>
        <v>0</v>
      </c>
    </row>
    <row r="201" spans="1:5" s="4" customFormat="1" ht="37.299999999999997">
      <c r="A201" s="38" t="s">
        <v>198</v>
      </c>
      <c r="B201" s="120" t="s">
        <v>509</v>
      </c>
      <c r="C201" s="136" t="s">
        <v>1</v>
      </c>
      <c r="D201" s="34"/>
      <c r="E201" s="35">
        <f>ROUND(1*ROUND(D201,2),2)</f>
        <v>0</v>
      </c>
    </row>
    <row r="202" spans="1:5" s="4" customFormat="1">
      <c r="A202" s="38" t="s">
        <v>339</v>
      </c>
      <c r="B202" s="120" t="s">
        <v>64</v>
      </c>
      <c r="C202" s="136" t="s">
        <v>1</v>
      </c>
      <c r="D202" s="34"/>
      <c r="E202" s="35">
        <f>ROUND(1*ROUND(D202,2),2)</f>
        <v>0</v>
      </c>
    </row>
    <row r="203" spans="1:5" s="4" customFormat="1">
      <c r="A203" s="38"/>
      <c r="B203" s="51"/>
      <c r="C203" s="136"/>
      <c r="D203" s="34"/>
      <c r="E203" s="49"/>
    </row>
    <row r="204" spans="1:5" s="4" customFormat="1">
      <c r="A204" s="47"/>
      <c r="B204" s="57" t="s">
        <v>65</v>
      </c>
      <c r="C204" s="47"/>
      <c r="D204" s="48"/>
      <c r="E204" s="49"/>
    </row>
    <row r="205" spans="1:5" s="4" customFormat="1" ht="37.299999999999997">
      <c r="A205" s="38" t="s">
        <v>431</v>
      </c>
      <c r="B205" s="120" t="s">
        <v>510</v>
      </c>
      <c r="C205" s="136" t="s">
        <v>1</v>
      </c>
      <c r="D205" s="34"/>
      <c r="E205" s="35">
        <f>ROUND(1*ROUND(D205,2),2)</f>
        <v>0</v>
      </c>
    </row>
    <row r="206" spans="1:5">
      <c r="A206" s="47"/>
      <c r="B206" s="57" t="s">
        <v>391</v>
      </c>
      <c r="C206" s="47"/>
      <c r="D206" s="48"/>
      <c r="E206" s="49"/>
    </row>
    <row r="207" spans="1:5" s="3" customFormat="1">
      <c r="A207" s="56"/>
      <c r="B207" s="101" t="s">
        <v>293</v>
      </c>
      <c r="C207" s="136"/>
      <c r="D207" s="34"/>
      <c r="E207" s="35"/>
    </row>
    <row r="208" spans="1:5" s="3" customFormat="1">
      <c r="A208" s="56" t="s">
        <v>194</v>
      </c>
      <c r="B208" s="126" t="s">
        <v>511</v>
      </c>
      <c r="C208" s="136" t="s">
        <v>1</v>
      </c>
      <c r="D208" s="34"/>
      <c r="E208" s="35">
        <f>ROUND(1*ROUND(D208,2),2)</f>
        <v>0</v>
      </c>
    </row>
    <row r="209" spans="1:5" s="19" customFormat="1" ht="14.15">
      <c r="A209" s="56" t="s">
        <v>196</v>
      </c>
      <c r="B209" s="126" t="s">
        <v>294</v>
      </c>
      <c r="C209" s="136" t="s">
        <v>1</v>
      </c>
      <c r="D209" s="34"/>
      <c r="E209" s="35">
        <f>ROUND(1*ROUND(D209,2),2)</f>
        <v>0</v>
      </c>
    </row>
    <row r="210" spans="1:5" s="19" customFormat="1" ht="14.15">
      <c r="A210" s="56" t="s">
        <v>198</v>
      </c>
      <c r="B210" s="126" t="s">
        <v>295</v>
      </c>
      <c r="C210" s="136" t="s">
        <v>1</v>
      </c>
      <c r="D210" s="34"/>
      <c r="E210" s="35">
        <f>ROUND(1*ROUND(D210,2),2)</f>
        <v>0</v>
      </c>
    </row>
    <row r="211" spans="1:5" s="19" customFormat="1" ht="14.15">
      <c r="A211" s="56" t="s">
        <v>339</v>
      </c>
      <c r="B211" s="126" t="s">
        <v>296</v>
      </c>
      <c r="C211" s="136" t="s">
        <v>1</v>
      </c>
      <c r="D211" s="34"/>
      <c r="E211" s="35">
        <f>ROUND(1*ROUND(D211,2),2)</f>
        <v>0</v>
      </c>
    </row>
    <row r="212" spans="1:5" s="19" customFormat="1" ht="14.15">
      <c r="A212" s="56" t="s">
        <v>431</v>
      </c>
      <c r="B212" s="126" t="s">
        <v>297</v>
      </c>
      <c r="C212" s="136" t="s">
        <v>1</v>
      </c>
      <c r="D212" s="34"/>
      <c r="E212" s="35">
        <f>ROUND(1*ROUND(D212,2),2)</f>
        <v>0</v>
      </c>
    </row>
    <row r="213" spans="1:5" s="19" customFormat="1" ht="14.15">
      <c r="A213" s="56"/>
      <c r="B213" s="101" t="s">
        <v>298</v>
      </c>
      <c r="C213" s="136"/>
      <c r="D213" s="34"/>
      <c r="E213" s="35"/>
    </row>
    <row r="214" spans="1:5">
      <c r="A214" s="56" t="s">
        <v>432</v>
      </c>
      <c r="B214" s="126" t="s">
        <v>299</v>
      </c>
      <c r="C214" s="136" t="s">
        <v>1</v>
      </c>
      <c r="D214" s="34"/>
      <c r="E214" s="35">
        <f>ROUND(1*ROUND(D214,2),2)</f>
        <v>0</v>
      </c>
    </row>
    <row r="215" spans="1:5">
      <c r="A215" s="56" t="s">
        <v>433</v>
      </c>
      <c r="B215" s="126" t="s">
        <v>300</v>
      </c>
      <c r="C215" s="136" t="s">
        <v>1</v>
      </c>
      <c r="D215" s="34"/>
      <c r="E215" s="35">
        <f>ROUND(1*ROUND(D215,2),2)</f>
        <v>0</v>
      </c>
    </row>
    <row r="216" spans="1:5" s="3" customFormat="1">
      <c r="A216" s="56" t="s">
        <v>434</v>
      </c>
      <c r="B216" s="126" t="s">
        <v>301</v>
      </c>
      <c r="C216" s="136" t="s">
        <v>1</v>
      </c>
      <c r="D216" s="34"/>
      <c r="E216" s="35">
        <f>ROUND(1*ROUND(D216,2),2)</f>
        <v>0</v>
      </c>
    </row>
    <row r="217" spans="1:5" s="19" customFormat="1" ht="14.15">
      <c r="A217" s="56"/>
      <c r="B217" s="101" t="s">
        <v>302</v>
      </c>
      <c r="C217" s="136"/>
      <c r="D217" s="34"/>
      <c r="E217" s="35"/>
    </row>
    <row r="218" spans="1:5" s="19" customFormat="1" ht="14.15">
      <c r="A218" s="56" t="s">
        <v>435</v>
      </c>
      <c r="B218" s="126" t="s">
        <v>303</v>
      </c>
      <c r="C218" s="136" t="s">
        <v>1</v>
      </c>
      <c r="D218" s="34"/>
      <c r="E218" s="35">
        <f t="shared" ref="E218:E224" si="8">ROUND(1*ROUND(D218,2),2)</f>
        <v>0</v>
      </c>
    </row>
    <row r="219" spans="1:5" s="19" customFormat="1" ht="14.15">
      <c r="A219" s="56" t="s">
        <v>436</v>
      </c>
      <c r="B219" s="126" t="s">
        <v>304</v>
      </c>
      <c r="C219" s="136" t="s">
        <v>1</v>
      </c>
      <c r="D219" s="34"/>
      <c r="E219" s="35">
        <f t="shared" si="8"/>
        <v>0</v>
      </c>
    </row>
    <row r="220" spans="1:5" s="19" customFormat="1" ht="14.15">
      <c r="A220" s="56" t="s">
        <v>437</v>
      </c>
      <c r="B220" s="126" t="s">
        <v>305</v>
      </c>
      <c r="C220" s="136" t="s">
        <v>1</v>
      </c>
      <c r="D220" s="34"/>
      <c r="E220" s="35">
        <f t="shared" si="8"/>
        <v>0</v>
      </c>
    </row>
    <row r="221" spans="1:5" s="19" customFormat="1" ht="14.15">
      <c r="A221" s="56" t="s">
        <v>438</v>
      </c>
      <c r="B221" s="126" t="s">
        <v>306</v>
      </c>
      <c r="C221" s="136" t="s">
        <v>1</v>
      </c>
      <c r="D221" s="34"/>
      <c r="E221" s="35">
        <f t="shared" si="8"/>
        <v>0</v>
      </c>
    </row>
    <row r="222" spans="1:5" s="19" customFormat="1" ht="14.15">
      <c r="A222" s="56" t="s">
        <v>439</v>
      </c>
      <c r="B222" s="126" t="s">
        <v>307</v>
      </c>
      <c r="C222" s="136" t="s">
        <v>1</v>
      </c>
      <c r="D222" s="34"/>
      <c r="E222" s="35">
        <f t="shared" si="8"/>
        <v>0</v>
      </c>
    </row>
    <row r="223" spans="1:5" s="19" customFormat="1" ht="14.15">
      <c r="A223" s="56" t="s">
        <v>440</v>
      </c>
      <c r="B223" s="126" t="s">
        <v>308</v>
      </c>
      <c r="C223" s="136" t="s">
        <v>1</v>
      </c>
      <c r="D223" s="34"/>
      <c r="E223" s="35">
        <f t="shared" si="8"/>
        <v>0</v>
      </c>
    </row>
    <row r="224" spans="1:5">
      <c r="A224" s="56" t="s">
        <v>441</v>
      </c>
      <c r="B224" s="126" t="s">
        <v>309</v>
      </c>
      <c r="C224" s="136" t="s">
        <v>1</v>
      </c>
      <c r="D224" s="34"/>
      <c r="E224" s="35">
        <f t="shared" si="8"/>
        <v>0</v>
      </c>
    </row>
    <row r="225" spans="1:5" s="19" customFormat="1" ht="14.15">
      <c r="A225" s="56"/>
      <c r="B225" s="101" t="s">
        <v>310</v>
      </c>
      <c r="C225" s="136"/>
      <c r="D225" s="34"/>
      <c r="E225" s="35"/>
    </row>
    <row r="226" spans="1:5" s="19" customFormat="1" ht="13.2" customHeight="1">
      <c r="A226" s="56" t="s">
        <v>442</v>
      </c>
      <c r="B226" s="126" t="s">
        <v>311</v>
      </c>
      <c r="C226" s="136" t="s">
        <v>1</v>
      </c>
      <c r="D226" s="34"/>
      <c r="E226" s="35">
        <f>ROUND(1*ROUND(D226,2),2)</f>
        <v>0</v>
      </c>
    </row>
    <row r="227" spans="1:5" ht="12.45" customHeight="1">
      <c r="A227" s="56" t="s">
        <v>443</v>
      </c>
      <c r="B227" s="126" t="s">
        <v>312</v>
      </c>
      <c r="C227" s="136" t="s">
        <v>1</v>
      </c>
      <c r="D227" s="34"/>
      <c r="E227" s="35">
        <f>ROUND(1*ROUND(D227,2),2)</f>
        <v>0</v>
      </c>
    </row>
    <row r="228" spans="1:5" ht="12.45" customHeight="1">
      <c r="A228" s="56"/>
      <c r="B228" s="101" t="s">
        <v>12</v>
      </c>
      <c r="C228" s="136"/>
      <c r="D228" s="34"/>
      <c r="E228" s="35"/>
    </row>
    <row r="229" spans="1:5" s="19" customFormat="1" ht="13.2" customHeight="1">
      <c r="A229" s="56" t="s">
        <v>444</v>
      </c>
      <c r="B229" s="126" t="s">
        <v>313</v>
      </c>
      <c r="C229" s="136" t="s">
        <v>1</v>
      </c>
      <c r="D229" s="34"/>
      <c r="E229" s="35">
        <f>ROUND(1*ROUND(D229,2),2)</f>
        <v>0</v>
      </c>
    </row>
    <row r="230" spans="1:5" ht="12.45" customHeight="1">
      <c r="A230" s="56" t="s">
        <v>446</v>
      </c>
      <c r="B230" s="126" t="s">
        <v>314</v>
      </c>
      <c r="C230" s="136" t="s">
        <v>1</v>
      </c>
      <c r="D230" s="34"/>
      <c r="E230" s="35">
        <f>ROUND(1*ROUND(D230,2),2)</f>
        <v>0</v>
      </c>
    </row>
    <row r="231" spans="1:5">
      <c r="A231" s="38"/>
      <c r="B231" s="51"/>
      <c r="C231" s="136"/>
      <c r="D231" s="34"/>
      <c r="E231" s="49"/>
    </row>
    <row r="232" spans="1:5">
      <c r="A232" s="38"/>
      <c r="B232" s="54" t="s">
        <v>219</v>
      </c>
      <c r="C232" s="136"/>
      <c r="D232" s="34"/>
      <c r="E232" s="49"/>
    </row>
    <row r="233" spans="1:5">
      <c r="A233" s="38"/>
      <c r="B233" s="51"/>
      <c r="C233" s="136"/>
      <c r="D233" s="34"/>
      <c r="E233" s="49"/>
    </row>
    <row r="234" spans="1:5">
      <c r="A234" s="47"/>
      <c r="B234" s="57" t="s">
        <v>7</v>
      </c>
      <c r="C234" s="47"/>
      <c r="D234" s="48"/>
      <c r="E234" s="49"/>
    </row>
    <row r="235" spans="1:5">
      <c r="A235" s="38"/>
      <c r="B235" s="54" t="s">
        <v>220</v>
      </c>
      <c r="C235" s="136"/>
      <c r="D235" s="34"/>
      <c r="E235" s="35"/>
    </row>
    <row r="236" spans="1:5">
      <c r="A236" s="38"/>
      <c r="B236" s="54" t="s">
        <v>221</v>
      </c>
      <c r="C236" s="136"/>
      <c r="D236" s="34"/>
      <c r="E236" s="35"/>
    </row>
    <row r="237" spans="1:5" ht="37.299999999999997">
      <c r="A237" s="38" t="s">
        <v>194</v>
      </c>
      <c r="B237" s="124" t="s">
        <v>356</v>
      </c>
      <c r="C237" s="136" t="s">
        <v>1</v>
      </c>
      <c r="D237" s="34"/>
      <c r="E237" s="35">
        <f>ROUND(1*ROUND(D237,2),2)</f>
        <v>0</v>
      </c>
    </row>
    <row r="238" spans="1:5" ht="37.299999999999997">
      <c r="A238" s="38" t="s">
        <v>196</v>
      </c>
      <c r="B238" s="124" t="s">
        <v>512</v>
      </c>
      <c r="C238" s="136" t="s">
        <v>1</v>
      </c>
      <c r="D238" s="34"/>
      <c r="E238" s="35">
        <f>ROUND(1*ROUND(D238,2),2)</f>
        <v>0</v>
      </c>
    </row>
    <row r="239" spans="1:5">
      <c r="A239" s="38" t="s">
        <v>198</v>
      </c>
      <c r="B239" s="124" t="s">
        <v>222</v>
      </c>
      <c r="C239" s="136" t="s">
        <v>1</v>
      </c>
      <c r="D239" s="34"/>
      <c r="E239" s="35">
        <f>ROUND(1*ROUND(D239,2),2)</f>
        <v>0</v>
      </c>
    </row>
    <row r="240" spans="1:5" ht="24.9">
      <c r="A240" s="38"/>
      <c r="B240" s="54" t="s">
        <v>224</v>
      </c>
      <c r="C240" s="136"/>
      <c r="D240" s="34"/>
      <c r="E240" s="35"/>
    </row>
    <row r="241" spans="1:5" ht="24.9">
      <c r="A241" s="38" t="s">
        <v>339</v>
      </c>
      <c r="B241" s="124" t="s">
        <v>513</v>
      </c>
      <c r="C241" s="136" t="s">
        <v>1</v>
      </c>
      <c r="D241" s="34"/>
      <c r="E241" s="35">
        <f>ROUND(1*ROUND(D241,2),2)</f>
        <v>0</v>
      </c>
    </row>
    <row r="242" spans="1:5">
      <c r="A242" s="38" t="s">
        <v>431</v>
      </c>
      <c r="B242" s="124" t="s">
        <v>223</v>
      </c>
      <c r="C242" s="136" t="s">
        <v>1</v>
      </c>
      <c r="D242" s="34"/>
      <c r="E242" s="35">
        <f>ROUND(1*ROUND(D242,2),2)</f>
        <v>0</v>
      </c>
    </row>
    <row r="243" spans="1:5">
      <c r="A243" s="38" t="s">
        <v>432</v>
      </c>
      <c r="B243" s="124" t="s">
        <v>357</v>
      </c>
      <c r="C243" s="136" t="s">
        <v>1</v>
      </c>
      <c r="D243" s="34"/>
      <c r="E243" s="35">
        <f>ROUND(1*ROUND(D243,2),2)</f>
        <v>0</v>
      </c>
    </row>
    <row r="244" spans="1:5" ht="24.9">
      <c r="A244" s="38" t="s">
        <v>433</v>
      </c>
      <c r="B244" s="124" t="s">
        <v>225</v>
      </c>
      <c r="C244" s="136" t="s">
        <v>1</v>
      </c>
      <c r="D244" s="34"/>
      <c r="E244" s="35">
        <f>ROUND(1*ROUND(D244,2),2)</f>
        <v>0</v>
      </c>
    </row>
    <row r="245" spans="1:5">
      <c r="A245" s="38"/>
      <c r="B245" s="54" t="s">
        <v>226</v>
      </c>
      <c r="C245" s="136"/>
      <c r="D245" s="34"/>
      <c r="E245" s="35"/>
    </row>
    <row r="246" spans="1:5" ht="24.9">
      <c r="A246" s="38"/>
      <c r="B246" s="102" t="s">
        <v>227</v>
      </c>
      <c r="C246" s="136"/>
      <c r="D246" s="34"/>
      <c r="E246" s="35"/>
    </row>
    <row r="247" spans="1:5">
      <c r="A247" s="38" t="s">
        <v>434</v>
      </c>
      <c r="B247" s="124" t="s">
        <v>358</v>
      </c>
      <c r="C247" s="136" t="s">
        <v>1</v>
      </c>
      <c r="D247" s="34"/>
      <c r="E247" s="35">
        <f>ROUND(1*ROUND(D247,2),2)</f>
        <v>0</v>
      </c>
    </row>
    <row r="248" spans="1:5">
      <c r="A248" s="38" t="s">
        <v>435</v>
      </c>
      <c r="B248" s="124" t="s">
        <v>359</v>
      </c>
      <c r="C248" s="136" t="s">
        <v>1</v>
      </c>
      <c r="D248" s="34"/>
      <c r="E248" s="35">
        <f>ROUND(1*ROUND(D248,2),2)</f>
        <v>0</v>
      </c>
    </row>
    <row r="249" spans="1:5">
      <c r="A249" s="38" t="s">
        <v>436</v>
      </c>
      <c r="B249" s="124" t="s">
        <v>360</v>
      </c>
      <c r="C249" s="136" t="s">
        <v>1</v>
      </c>
      <c r="D249" s="34"/>
      <c r="E249" s="35">
        <f>ROUND(1*ROUND(D249,2),2)</f>
        <v>0</v>
      </c>
    </row>
    <row r="250" spans="1:5" ht="24.9">
      <c r="A250" s="38" t="s">
        <v>437</v>
      </c>
      <c r="B250" s="124" t="s">
        <v>361</v>
      </c>
      <c r="C250" s="136" t="s">
        <v>1</v>
      </c>
      <c r="D250" s="34"/>
      <c r="E250" s="35">
        <f>ROUND(1*ROUND(D250,2),2)</f>
        <v>0</v>
      </c>
    </row>
    <row r="251" spans="1:5">
      <c r="A251" s="38"/>
      <c r="B251" s="54" t="s">
        <v>228</v>
      </c>
      <c r="C251" s="136"/>
      <c r="D251" s="34"/>
      <c r="E251" s="35"/>
    </row>
    <row r="252" spans="1:5">
      <c r="A252" s="38"/>
      <c r="B252" s="102" t="s">
        <v>362</v>
      </c>
      <c r="C252" s="136"/>
      <c r="D252" s="34"/>
      <c r="E252" s="35"/>
    </row>
    <row r="253" spans="1:5">
      <c r="A253" s="38" t="s">
        <v>438</v>
      </c>
      <c r="B253" s="124" t="s">
        <v>363</v>
      </c>
      <c r="C253" s="136" t="s">
        <v>1</v>
      </c>
      <c r="D253" s="34"/>
      <c r="E253" s="35">
        <f>ROUND(1*ROUND(D253,2),2)</f>
        <v>0</v>
      </c>
    </row>
    <row r="254" spans="1:5">
      <c r="A254" s="38" t="s">
        <v>439</v>
      </c>
      <c r="B254" s="124" t="s">
        <v>364</v>
      </c>
      <c r="C254" s="136" t="s">
        <v>1</v>
      </c>
      <c r="D254" s="34"/>
      <c r="E254" s="35">
        <f>ROUND(1*ROUND(D254,2),2)</f>
        <v>0</v>
      </c>
    </row>
    <row r="255" spans="1:5" ht="24.9">
      <c r="A255" s="38" t="s">
        <v>440</v>
      </c>
      <c r="B255" s="124" t="s">
        <v>365</v>
      </c>
      <c r="C255" s="136" t="s">
        <v>1</v>
      </c>
      <c r="D255" s="34"/>
      <c r="E255" s="35">
        <f>ROUND(1*ROUND(D255,2),2)</f>
        <v>0</v>
      </c>
    </row>
    <row r="256" spans="1:5">
      <c r="A256" s="38"/>
      <c r="B256" s="102" t="s">
        <v>229</v>
      </c>
      <c r="C256" s="136"/>
      <c r="D256" s="34"/>
      <c r="E256" s="35"/>
    </row>
    <row r="257" spans="1:5">
      <c r="A257" s="38" t="s">
        <v>441</v>
      </c>
      <c r="B257" s="124" t="s">
        <v>366</v>
      </c>
      <c r="C257" s="136" t="s">
        <v>1</v>
      </c>
      <c r="D257" s="34"/>
      <c r="E257" s="35">
        <f>ROUND(1*ROUND(D257,2),2)</f>
        <v>0</v>
      </c>
    </row>
    <row r="258" spans="1:5" ht="24.9">
      <c r="A258" s="38" t="s">
        <v>442</v>
      </c>
      <c r="B258" s="124" t="s">
        <v>365</v>
      </c>
      <c r="C258" s="136" t="s">
        <v>1</v>
      </c>
      <c r="D258" s="34"/>
      <c r="E258" s="35">
        <f>ROUND(1*ROUND(D258,2),2)</f>
        <v>0</v>
      </c>
    </row>
    <row r="259" spans="1:5" ht="24.9">
      <c r="A259" s="38" t="s">
        <v>443</v>
      </c>
      <c r="B259" s="124" t="s">
        <v>367</v>
      </c>
      <c r="C259" s="136" t="s">
        <v>1</v>
      </c>
      <c r="D259" s="34"/>
      <c r="E259" s="35">
        <f>ROUND(1*ROUND(D259,2),2)</f>
        <v>0</v>
      </c>
    </row>
    <row r="260" spans="1:5">
      <c r="A260" s="38"/>
      <c r="B260" s="54" t="s">
        <v>230</v>
      </c>
      <c r="C260" s="136"/>
      <c r="D260" s="34"/>
      <c r="E260" s="35"/>
    </row>
    <row r="261" spans="1:5">
      <c r="A261" s="38" t="s">
        <v>194</v>
      </c>
      <c r="B261" s="124" t="s">
        <v>231</v>
      </c>
      <c r="C261" s="136" t="s">
        <v>1</v>
      </c>
      <c r="D261" s="34"/>
      <c r="E261" s="35">
        <f>ROUND(1*ROUND(D261,2),2)</f>
        <v>0</v>
      </c>
    </row>
    <row r="262" spans="1:5" ht="24.9">
      <c r="A262" s="38" t="s">
        <v>196</v>
      </c>
      <c r="B262" s="124" t="s">
        <v>368</v>
      </c>
      <c r="C262" s="136" t="s">
        <v>1</v>
      </c>
      <c r="D262" s="34"/>
      <c r="E262" s="35">
        <f>ROUND(1*ROUND(D262,2),2)</f>
        <v>0</v>
      </c>
    </row>
    <row r="263" spans="1:5">
      <c r="A263" s="38" t="s">
        <v>198</v>
      </c>
      <c r="B263" s="124" t="s">
        <v>232</v>
      </c>
      <c r="C263" s="136" t="s">
        <v>1</v>
      </c>
      <c r="D263" s="34"/>
      <c r="E263" s="35">
        <f>ROUND(1*ROUND(D263,2),2)</f>
        <v>0</v>
      </c>
    </row>
    <row r="264" spans="1:5">
      <c r="A264" s="38"/>
      <c r="B264" s="54" t="s">
        <v>233</v>
      </c>
      <c r="C264" s="136"/>
      <c r="D264" s="34"/>
      <c r="E264" s="35"/>
    </row>
    <row r="265" spans="1:5">
      <c r="A265" s="38" t="s">
        <v>339</v>
      </c>
      <c r="B265" s="124" t="s">
        <v>234</v>
      </c>
      <c r="C265" s="136" t="s">
        <v>1</v>
      </c>
      <c r="D265" s="34"/>
      <c r="E265" s="35">
        <f>ROUND(1*ROUND(D265,2),2)</f>
        <v>0</v>
      </c>
    </row>
    <row r="266" spans="1:5">
      <c r="A266" s="38" t="s">
        <v>431</v>
      </c>
      <c r="B266" s="124" t="s">
        <v>235</v>
      </c>
      <c r="C266" s="136" t="s">
        <v>1</v>
      </c>
      <c r="D266" s="34"/>
      <c r="E266" s="35">
        <f>ROUND(1*ROUND(D266,2),2)</f>
        <v>0</v>
      </c>
    </row>
    <row r="267" spans="1:5">
      <c r="A267" s="38" t="s">
        <v>432</v>
      </c>
      <c r="B267" s="124" t="s">
        <v>236</v>
      </c>
      <c r="C267" s="136" t="s">
        <v>1</v>
      </c>
      <c r="D267" s="34"/>
      <c r="E267" s="35">
        <f>ROUND(1*ROUND(D267,2),2)</f>
        <v>0</v>
      </c>
    </row>
    <row r="268" spans="1:5">
      <c r="A268" s="38" t="s">
        <v>433</v>
      </c>
      <c r="B268" s="124" t="s">
        <v>237</v>
      </c>
      <c r="C268" s="136" t="s">
        <v>1</v>
      </c>
      <c r="D268" s="34"/>
      <c r="E268" s="35">
        <f>ROUND(1*ROUND(D268,2),2)</f>
        <v>0</v>
      </c>
    </row>
    <row r="269" spans="1:5">
      <c r="A269" s="38"/>
      <c r="B269" s="54" t="s">
        <v>349</v>
      </c>
      <c r="C269" s="136"/>
      <c r="D269" s="34"/>
      <c r="E269" s="35"/>
    </row>
    <row r="270" spans="1:5" ht="24.9">
      <c r="A270" s="38" t="s">
        <v>434</v>
      </c>
      <c r="B270" s="124" t="s">
        <v>350</v>
      </c>
      <c r="C270" s="136" t="s">
        <v>1</v>
      </c>
      <c r="D270" s="34"/>
      <c r="E270" s="35">
        <f>ROUND(1*ROUND(D270,2),2)</f>
        <v>0</v>
      </c>
    </row>
    <row r="271" spans="1:5" ht="24.9">
      <c r="A271" s="38" t="s">
        <v>435</v>
      </c>
      <c r="B271" s="124" t="s">
        <v>351</v>
      </c>
      <c r="C271" s="136" t="s">
        <v>1</v>
      </c>
      <c r="D271" s="34"/>
      <c r="E271" s="35">
        <f>ROUND(1*ROUND(D271,2),2)</f>
        <v>0</v>
      </c>
    </row>
    <row r="272" spans="1:5">
      <c r="A272" s="38"/>
      <c r="B272" s="54" t="s">
        <v>340</v>
      </c>
      <c r="C272" s="136"/>
      <c r="D272" s="34"/>
      <c r="E272" s="35"/>
    </row>
    <row r="273" spans="1:5" ht="49.75">
      <c r="A273" s="38" t="s">
        <v>436</v>
      </c>
      <c r="B273" s="124" t="s">
        <v>341</v>
      </c>
      <c r="C273" s="136" t="s">
        <v>1</v>
      </c>
      <c r="D273" s="34"/>
      <c r="E273" s="35">
        <f>ROUND(1*ROUND(D273,2),2)</f>
        <v>0</v>
      </c>
    </row>
    <row r="274" spans="1:5">
      <c r="A274" s="38"/>
      <c r="B274" s="54" t="s">
        <v>238</v>
      </c>
      <c r="C274" s="136"/>
      <c r="D274" s="34"/>
      <c r="E274" s="35"/>
    </row>
    <row r="275" spans="1:5" ht="62.15">
      <c r="A275" s="38"/>
      <c r="B275" s="102" t="s">
        <v>239</v>
      </c>
      <c r="C275" s="136"/>
      <c r="D275" s="34"/>
      <c r="E275" s="35"/>
    </row>
    <row r="276" spans="1:5" ht="37.299999999999997">
      <c r="A276" s="38" t="s">
        <v>437</v>
      </c>
      <c r="B276" s="124" t="s">
        <v>369</v>
      </c>
      <c r="C276" s="136" t="s">
        <v>1</v>
      </c>
      <c r="D276" s="34"/>
      <c r="E276" s="35">
        <f>ROUND(1*ROUND(D276,2),2)</f>
        <v>0</v>
      </c>
    </row>
    <row r="277" spans="1:5" ht="37.299999999999997">
      <c r="A277" s="38" t="s">
        <v>438</v>
      </c>
      <c r="B277" s="124" t="s">
        <v>370</v>
      </c>
      <c r="C277" s="136" t="s">
        <v>1</v>
      </c>
      <c r="D277" s="34"/>
      <c r="E277" s="35">
        <f>ROUND(1*ROUND(D277,2),2)</f>
        <v>0</v>
      </c>
    </row>
    <row r="278" spans="1:5" ht="37.299999999999997">
      <c r="A278" s="38" t="s">
        <v>439</v>
      </c>
      <c r="B278" s="124" t="s">
        <v>371</v>
      </c>
      <c r="C278" s="136" t="s">
        <v>1</v>
      </c>
      <c r="D278" s="34"/>
      <c r="E278" s="35">
        <f>ROUND(1*ROUND(D278,2),2)</f>
        <v>0</v>
      </c>
    </row>
    <row r="279" spans="1:5">
      <c r="A279" s="38" t="s">
        <v>440</v>
      </c>
      <c r="B279" s="124" t="s">
        <v>342</v>
      </c>
      <c r="C279" s="136" t="s">
        <v>1</v>
      </c>
      <c r="D279" s="34"/>
      <c r="E279" s="35">
        <f>ROUND(1*ROUND(D279,2),2)</f>
        <v>0</v>
      </c>
    </row>
    <row r="280" spans="1:5" ht="24.9">
      <c r="A280" s="50"/>
      <c r="B280" s="54" t="s">
        <v>240</v>
      </c>
      <c r="C280" s="136"/>
      <c r="D280" s="34"/>
      <c r="E280" s="35"/>
    </row>
    <row r="281" spans="1:5" ht="24.9">
      <c r="A281" s="50" t="s">
        <v>194</v>
      </c>
      <c r="B281" s="127" t="s">
        <v>372</v>
      </c>
      <c r="C281" s="136" t="s">
        <v>1</v>
      </c>
      <c r="D281" s="34"/>
      <c r="E281" s="35">
        <f>ROUND(1*ROUND(D281,2),2)</f>
        <v>0</v>
      </c>
    </row>
    <row r="282" spans="1:5" ht="24.9">
      <c r="A282" s="50" t="s">
        <v>196</v>
      </c>
      <c r="B282" s="127" t="s">
        <v>373</v>
      </c>
      <c r="C282" s="136" t="s">
        <v>1</v>
      </c>
      <c r="D282" s="34"/>
      <c r="E282" s="35">
        <f>ROUND(1*ROUND(D282,2),2)</f>
        <v>0</v>
      </c>
    </row>
    <row r="283" spans="1:5" ht="24.9">
      <c r="A283" s="50" t="s">
        <v>198</v>
      </c>
      <c r="B283" s="127" t="s">
        <v>374</v>
      </c>
      <c r="C283" s="136" t="s">
        <v>1</v>
      </c>
      <c r="D283" s="34"/>
      <c r="E283" s="35">
        <f>ROUND(1*ROUND(D283,2),2)</f>
        <v>0</v>
      </c>
    </row>
    <row r="284" spans="1:5">
      <c r="A284" s="50"/>
      <c r="B284" s="54" t="s">
        <v>375</v>
      </c>
      <c r="C284" s="136"/>
      <c r="D284" s="34"/>
      <c r="E284" s="35"/>
    </row>
    <row r="285" spans="1:5">
      <c r="A285" s="50" t="s">
        <v>339</v>
      </c>
      <c r="B285" s="127" t="s">
        <v>241</v>
      </c>
      <c r="C285" s="136" t="s">
        <v>1</v>
      </c>
      <c r="D285" s="34"/>
      <c r="E285" s="35">
        <f>ROUND(1*ROUND(D285,2),2)</f>
        <v>0</v>
      </c>
    </row>
    <row r="286" spans="1:5" ht="24.9">
      <c r="A286" s="50" t="s">
        <v>431</v>
      </c>
      <c r="B286" s="127" t="s">
        <v>242</v>
      </c>
      <c r="C286" s="136" t="s">
        <v>1</v>
      </c>
      <c r="D286" s="34"/>
      <c r="E286" s="35">
        <f>ROUND(1*ROUND(D286,2),2)</f>
        <v>0</v>
      </c>
    </row>
    <row r="287" spans="1:5">
      <c r="A287" s="50" t="s">
        <v>432</v>
      </c>
      <c r="B287" s="127" t="s">
        <v>376</v>
      </c>
      <c r="C287" s="136" t="s">
        <v>1</v>
      </c>
      <c r="D287" s="34"/>
      <c r="E287" s="35">
        <f>ROUND(1*ROUND(D287,2),2)</f>
        <v>0</v>
      </c>
    </row>
    <row r="288" spans="1:5">
      <c r="A288" s="50" t="s">
        <v>433</v>
      </c>
      <c r="B288" s="127" t="s">
        <v>377</v>
      </c>
      <c r="C288" s="136" t="s">
        <v>1</v>
      </c>
      <c r="D288" s="34"/>
      <c r="E288" s="35">
        <f>ROUND(1*ROUND(D288,2),2)</f>
        <v>0</v>
      </c>
    </row>
    <row r="289" spans="1:5">
      <c r="A289" s="38"/>
      <c r="B289" s="54" t="s">
        <v>243</v>
      </c>
      <c r="C289" s="136"/>
      <c r="D289" s="34"/>
      <c r="E289" s="35"/>
    </row>
    <row r="290" spans="1:5">
      <c r="A290" s="38" t="s">
        <v>434</v>
      </c>
      <c r="B290" s="124" t="s">
        <v>244</v>
      </c>
      <c r="C290" s="136" t="s">
        <v>1</v>
      </c>
      <c r="D290" s="34"/>
      <c r="E290" s="35">
        <f>ROUND(1*ROUND(D290,2),2)</f>
        <v>0</v>
      </c>
    </row>
    <row r="291" spans="1:5">
      <c r="A291" s="38" t="s">
        <v>435</v>
      </c>
      <c r="B291" s="124" t="s">
        <v>245</v>
      </c>
      <c r="C291" s="136" t="s">
        <v>1</v>
      </c>
      <c r="D291" s="34"/>
      <c r="E291" s="35">
        <f>ROUND(1*ROUND(D291,2),2)</f>
        <v>0</v>
      </c>
    </row>
    <row r="292" spans="1:5">
      <c r="A292" s="38" t="s">
        <v>436</v>
      </c>
      <c r="B292" s="124" t="s">
        <v>246</v>
      </c>
      <c r="C292" s="136" t="s">
        <v>1</v>
      </c>
      <c r="D292" s="34"/>
      <c r="E292" s="35">
        <f>ROUND(1*ROUND(D292,2),2)</f>
        <v>0</v>
      </c>
    </row>
    <row r="293" spans="1:5">
      <c r="A293" s="38" t="s">
        <v>437</v>
      </c>
      <c r="B293" s="124" t="s">
        <v>247</v>
      </c>
      <c r="C293" s="136" t="s">
        <v>1</v>
      </c>
      <c r="D293" s="34"/>
      <c r="E293" s="35">
        <f>ROUND(1*ROUND(D293,2),2)</f>
        <v>0</v>
      </c>
    </row>
    <row r="294" spans="1:5" ht="24.9">
      <c r="A294" s="38"/>
      <c r="B294" s="103" t="s">
        <v>248</v>
      </c>
      <c r="C294" s="136"/>
      <c r="D294" s="34"/>
      <c r="E294" s="35"/>
    </row>
    <row r="295" spans="1:5" ht="24.9">
      <c r="A295" s="38" t="s">
        <v>438</v>
      </c>
      <c r="B295" s="124" t="s">
        <v>514</v>
      </c>
      <c r="C295" s="136" t="s">
        <v>1</v>
      </c>
      <c r="D295" s="34"/>
      <c r="E295" s="35">
        <f>ROUND(1*ROUND(D295,2),2)</f>
        <v>0</v>
      </c>
    </row>
    <row r="296" spans="1:5" ht="37.299999999999997">
      <c r="A296" s="38" t="s">
        <v>439</v>
      </c>
      <c r="B296" s="124" t="s">
        <v>249</v>
      </c>
      <c r="C296" s="136" t="s">
        <v>1</v>
      </c>
      <c r="D296" s="34"/>
      <c r="E296" s="35">
        <f>ROUND(1*ROUND(D296,2),2)</f>
        <v>0</v>
      </c>
    </row>
    <row r="297" spans="1:5" ht="37.299999999999997">
      <c r="A297" s="38" t="s">
        <v>440</v>
      </c>
      <c r="B297" s="124" t="s">
        <v>250</v>
      </c>
      <c r="C297" s="136" t="s">
        <v>1</v>
      </c>
      <c r="D297" s="34"/>
      <c r="E297" s="35">
        <f>ROUND(1*ROUND(D297,2),2)</f>
        <v>0</v>
      </c>
    </row>
    <row r="298" spans="1:5" ht="24.9">
      <c r="A298" s="38" t="s">
        <v>441</v>
      </c>
      <c r="B298" s="124" t="s">
        <v>251</v>
      </c>
      <c r="C298" s="136" t="s">
        <v>1</v>
      </c>
      <c r="D298" s="34"/>
      <c r="E298" s="35">
        <f>ROUND(1*ROUND(D298,2),2)</f>
        <v>0</v>
      </c>
    </row>
    <row r="299" spans="1:5" ht="49.75">
      <c r="A299" s="38" t="s">
        <v>442</v>
      </c>
      <c r="B299" s="124" t="s">
        <v>252</v>
      </c>
      <c r="C299" s="136" t="s">
        <v>1</v>
      </c>
      <c r="D299" s="34"/>
      <c r="E299" s="35">
        <f>ROUND(1*ROUND(D299,2),2)</f>
        <v>0</v>
      </c>
    </row>
    <row r="300" spans="1:5">
      <c r="A300" s="38"/>
      <c r="B300" s="54" t="s">
        <v>253</v>
      </c>
      <c r="C300" s="136"/>
      <c r="D300" s="34"/>
      <c r="E300" s="35"/>
    </row>
    <row r="301" spans="1:5" ht="62.15">
      <c r="A301" s="38" t="s">
        <v>443</v>
      </c>
      <c r="B301" s="124" t="s">
        <v>515</v>
      </c>
      <c r="C301" s="136" t="s">
        <v>1</v>
      </c>
      <c r="D301" s="34"/>
      <c r="E301" s="35">
        <f>ROUND(1*ROUND(D301,2),2)</f>
        <v>0</v>
      </c>
    </row>
    <row r="302" spans="1:5">
      <c r="A302" s="38"/>
      <c r="B302" s="54" t="s">
        <v>254</v>
      </c>
      <c r="C302" s="136"/>
      <c r="D302" s="34"/>
      <c r="E302" s="35"/>
    </row>
    <row r="303" spans="1:5" ht="49.75">
      <c r="A303" s="38" t="s">
        <v>444</v>
      </c>
      <c r="B303" s="124" t="s">
        <v>255</v>
      </c>
      <c r="C303" s="136" t="s">
        <v>1</v>
      </c>
      <c r="D303" s="34"/>
      <c r="E303" s="35">
        <f>ROUND(1*ROUND(D303,2),2)</f>
        <v>0</v>
      </c>
    </row>
    <row r="304" spans="1:5">
      <c r="A304" s="38"/>
      <c r="B304" s="54" t="s">
        <v>343</v>
      </c>
      <c r="C304" s="136"/>
      <c r="D304" s="34"/>
      <c r="E304" s="35"/>
    </row>
    <row r="305" spans="1:5">
      <c r="A305" s="38" t="s">
        <v>446</v>
      </c>
      <c r="B305" s="124" t="s">
        <v>344</v>
      </c>
      <c r="C305" s="136" t="s">
        <v>1</v>
      </c>
      <c r="D305" s="34"/>
      <c r="E305" s="35">
        <f>ROUND(1*ROUND(D305,2),2)</f>
        <v>0</v>
      </c>
    </row>
    <row r="306" spans="1:5">
      <c r="A306" s="38" t="s">
        <v>447</v>
      </c>
      <c r="B306" s="124" t="s">
        <v>345</v>
      </c>
      <c r="C306" s="136" t="s">
        <v>1</v>
      </c>
      <c r="D306" s="34"/>
      <c r="E306" s="35">
        <f>ROUND(1*ROUND(D306,2),2)</f>
        <v>0</v>
      </c>
    </row>
    <row r="307" spans="1:5">
      <c r="A307" s="38"/>
      <c r="B307" s="54" t="s">
        <v>352</v>
      </c>
      <c r="C307" s="136"/>
      <c r="D307" s="34"/>
      <c r="E307" s="35"/>
    </row>
    <row r="308" spans="1:5">
      <c r="A308" s="38" t="s">
        <v>448</v>
      </c>
      <c r="B308" s="124" t="s">
        <v>353</v>
      </c>
      <c r="C308" s="136" t="s">
        <v>1</v>
      </c>
      <c r="D308" s="34"/>
      <c r="E308" s="35">
        <f>ROUND(1*ROUND(D308,2),2)</f>
        <v>0</v>
      </c>
    </row>
    <row r="309" spans="1:5">
      <c r="A309" s="38"/>
      <c r="B309" s="54" t="s">
        <v>354</v>
      </c>
      <c r="C309" s="136"/>
      <c r="D309" s="34"/>
      <c r="E309" s="35"/>
    </row>
    <row r="310" spans="1:5">
      <c r="A310" s="38" t="s">
        <v>194</v>
      </c>
      <c r="B310" s="124" t="s">
        <v>355</v>
      </c>
      <c r="C310" s="136" t="s">
        <v>1</v>
      </c>
      <c r="D310" s="34"/>
      <c r="E310" s="35">
        <f>ROUND(1*ROUND(D310,2),2)</f>
        <v>0</v>
      </c>
    </row>
    <row r="311" spans="1:5" ht="24.9">
      <c r="A311" s="38"/>
      <c r="B311" s="54" t="s">
        <v>256</v>
      </c>
      <c r="C311" s="136"/>
      <c r="D311" s="34"/>
      <c r="E311" s="35"/>
    </row>
    <row r="312" spans="1:5">
      <c r="A312" s="38" t="s">
        <v>196</v>
      </c>
      <c r="B312" s="124" t="s">
        <v>257</v>
      </c>
      <c r="C312" s="136" t="s">
        <v>1</v>
      </c>
      <c r="D312" s="34"/>
      <c r="E312" s="35">
        <f>ROUND(1*ROUND(D312,2),2)</f>
        <v>0</v>
      </c>
    </row>
    <row r="313" spans="1:5" ht="24.9">
      <c r="A313" s="38" t="s">
        <v>198</v>
      </c>
      <c r="B313" s="124" t="s">
        <v>258</v>
      </c>
      <c r="C313" s="136" t="s">
        <v>1</v>
      </c>
      <c r="D313" s="34"/>
      <c r="E313" s="35">
        <f>ROUND(1*ROUND(D313,2),2)</f>
        <v>0</v>
      </c>
    </row>
    <row r="314" spans="1:5">
      <c r="A314" s="38" t="s">
        <v>339</v>
      </c>
      <c r="B314" s="124" t="s">
        <v>259</v>
      </c>
      <c r="C314" s="136" t="s">
        <v>1</v>
      </c>
      <c r="D314" s="34"/>
      <c r="E314" s="35">
        <f>ROUND(1*ROUND(D314,2),2)</f>
        <v>0</v>
      </c>
    </row>
    <row r="315" spans="1:5">
      <c r="A315" s="50"/>
      <c r="B315" s="54" t="s">
        <v>260</v>
      </c>
      <c r="C315" s="136"/>
      <c r="D315" s="34"/>
      <c r="E315" s="35"/>
    </row>
    <row r="316" spans="1:5" ht="37.299999999999997">
      <c r="A316" s="50" t="s">
        <v>431</v>
      </c>
      <c r="B316" s="124" t="s">
        <v>516</v>
      </c>
      <c r="C316" s="136" t="s">
        <v>1</v>
      </c>
      <c r="D316" s="34"/>
      <c r="E316" s="35">
        <f>ROUND(1*ROUND(D316,2),2)</f>
        <v>0</v>
      </c>
    </row>
    <row r="317" spans="1:5" ht="49.75">
      <c r="A317" s="50" t="s">
        <v>432</v>
      </c>
      <c r="B317" s="124" t="s">
        <v>517</v>
      </c>
      <c r="C317" s="136" t="s">
        <v>1</v>
      </c>
      <c r="D317" s="34"/>
      <c r="E317" s="35">
        <f>ROUND(1*ROUND(D317,2),2)</f>
        <v>0</v>
      </c>
    </row>
    <row r="318" spans="1:5" ht="49.75">
      <c r="A318" s="50" t="s">
        <v>433</v>
      </c>
      <c r="B318" s="124" t="s">
        <v>518</v>
      </c>
      <c r="C318" s="136" t="s">
        <v>1</v>
      </c>
      <c r="D318" s="34"/>
      <c r="E318" s="35">
        <f>ROUND(1*ROUND(D318,2),2)</f>
        <v>0</v>
      </c>
    </row>
    <row r="319" spans="1:5" ht="62.15">
      <c r="A319" s="50" t="s">
        <v>434</v>
      </c>
      <c r="B319" s="124" t="s">
        <v>519</v>
      </c>
      <c r="C319" s="136" t="s">
        <v>1</v>
      </c>
      <c r="D319" s="34"/>
      <c r="E319" s="35">
        <f>ROUND(1*ROUND(D319,2),2)</f>
        <v>0</v>
      </c>
    </row>
    <row r="320" spans="1:5" ht="24.9">
      <c r="A320" s="50"/>
      <c r="B320" s="54" t="s">
        <v>261</v>
      </c>
      <c r="C320" s="136"/>
      <c r="D320" s="34"/>
      <c r="E320" s="35"/>
    </row>
    <row r="321" spans="1:5" ht="37.299999999999997">
      <c r="A321" s="50" t="s">
        <v>435</v>
      </c>
      <c r="B321" s="124" t="s">
        <v>520</v>
      </c>
      <c r="C321" s="136" t="s">
        <v>1</v>
      </c>
      <c r="D321" s="34"/>
      <c r="E321" s="35">
        <f t="shared" ref="E321:E327" si="9">ROUND(1*ROUND(D321,2),2)</f>
        <v>0</v>
      </c>
    </row>
    <row r="322" spans="1:5" ht="37.299999999999997">
      <c r="A322" s="50" t="s">
        <v>436</v>
      </c>
      <c r="B322" s="124" t="s">
        <v>521</v>
      </c>
      <c r="C322" s="136" t="s">
        <v>1</v>
      </c>
      <c r="D322" s="34"/>
      <c r="E322" s="35">
        <f t="shared" si="9"/>
        <v>0</v>
      </c>
    </row>
    <row r="323" spans="1:5" ht="37.299999999999997">
      <c r="A323" s="50" t="s">
        <v>437</v>
      </c>
      <c r="B323" s="124" t="s">
        <v>262</v>
      </c>
      <c r="C323" s="136" t="s">
        <v>1</v>
      </c>
      <c r="D323" s="34"/>
      <c r="E323" s="35">
        <f t="shared" si="9"/>
        <v>0</v>
      </c>
    </row>
    <row r="324" spans="1:5" ht="24.9">
      <c r="A324" s="50" t="s">
        <v>438</v>
      </c>
      <c r="B324" s="124" t="s">
        <v>263</v>
      </c>
      <c r="C324" s="136" t="s">
        <v>1</v>
      </c>
      <c r="D324" s="34"/>
      <c r="E324" s="35">
        <f t="shared" si="9"/>
        <v>0</v>
      </c>
    </row>
    <row r="325" spans="1:5" ht="37.299999999999997">
      <c r="A325" s="50" t="s">
        <v>439</v>
      </c>
      <c r="B325" s="124" t="s">
        <v>264</v>
      </c>
      <c r="C325" s="136" t="s">
        <v>1</v>
      </c>
      <c r="D325" s="34"/>
      <c r="E325" s="35">
        <f t="shared" si="9"/>
        <v>0</v>
      </c>
    </row>
    <row r="326" spans="1:5" ht="24.9">
      <c r="A326" s="50" t="s">
        <v>440</v>
      </c>
      <c r="B326" s="124" t="s">
        <v>522</v>
      </c>
      <c r="C326" s="136" t="s">
        <v>1</v>
      </c>
      <c r="D326" s="34"/>
      <c r="E326" s="35">
        <f t="shared" si="9"/>
        <v>0</v>
      </c>
    </row>
    <row r="327" spans="1:5" ht="37.299999999999997">
      <c r="A327" s="50" t="s">
        <v>441</v>
      </c>
      <c r="B327" s="124" t="s">
        <v>523</v>
      </c>
      <c r="C327" s="136" t="s">
        <v>1</v>
      </c>
      <c r="D327" s="34"/>
      <c r="E327" s="35">
        <f t="shared" si="9"/>
        <v>0</v>
      </c>
    </row>
    <row r="328" spans="1:5">
      <c r="A328" s="38"/>
      <c r="B328" s="54" t="s">
        <v>265</v>
      </c>
      <c r="C328" s="136"/>
      <c r="D328" s="34"/>
      <c r="E328" s="35"/>
    </row>
    <row r="329" spans="1:5">
      <c r="A329" s="38" t="s">
        <v>194</v>
      </c>
      <c r="B329" s="124" t="s">
        <v>266</v>
      </c>
      <c r="C329" s="136" t="s">
        <v>1</v>
      </c>
      <c r="D329" s="34"/>
      <c r="E329" s="35">
        <f>ROUND(1*ROUND(D329,2),2)</f>
        <v>0</v>
      </c>
    </row>
    <row r="330" spans="1:5">
      <c r="A330" s="38"/>
      <c r="B330" s="54" t="s">
        <v>267</v>
      </c>
      <c r="C330" s="136"/>
      <c r="D330" s="34"/>
      <c r="E330" s="35"/>
    </row>
    <row r="331" spans="1:5">
      <c r="A331" s="38"/>
      <c r="B331" s="102" t="s">
        <v>268</v>
      </c>
      <c r="C331" s="136"/>
      <c r="D331" s="34"/>
      <c r="E331" s="35"/>
    </row>
    <row r="332" spans="1:5">
      <c r="A332" s="38" t="s">
        <v>196</v>
      </c>
      <c r="B332" s="124" t="s">
        <v>269</v>
      </c>
      <c r="C332" s="136" t="s">
        <v>1</v>
      </c>
      <c r="D332" s="34"/>
      <c r="E332" s="35">
        <f t="shared" ref="E332:E337" si="10">ROUND(1*ROUND(D332,2),2)</f>
        <v>0</v>
      </c>
    </row>
    <row r="333" spans="1:5">
      <c r="A333" s="38" t="s">
        <v>198</v>
      </c>
      <c r="B333" s="124" t="s">
        <v>270</v>
      </c>
      <c r="C333" s="136" t="s">
        <v>1</v>
      </c>
      <c r="D333" s="34"/>
      <c r="E333" s="35">
        <f t="shared" si="10"/>
        <v>0</v>
      </c>
    </row>
    <row r="334" spans="1:5">
      <c r="A334" s="38" t="s">
        <v>339</v>
      </c>
      <c r="B334" s="124" t="s">
        <v>271</v>
      </c>
      <c r="C334" s="136" t="s">
        <v>1</v>
      </c>
      <c r="D334" s="34"/>
      <c r="E334" s="35">
        <f t="shared" si="10"/>
        <v>0</v>
      </c>
    </row>
    <row r="335" spans="1:5">
      <c r="A335" s="38" t="s">
        <v>431</v>
      </c>
      <c r="B335" s="124" t="s">
        <v>272</v>
      </c>
      <c r="C335" s="136" t="s">
        <v>1</v>
      </c>
      <c r="D335" s="34"/>
      <c r="E335" s="35">
        <f t="shared" si="10"/>
        <v>0</v>
      </c>
    </row>
    <row r="336" spans="1:5">
      <c r="A336" s="38" t="s">
        <v>432</v>
      </c>
      <c r="B336" s="124" t="s">
        <v>273</v>
      </c>
      <c r="C336" s="136" t="s">
        <v>1</v>
      </c>
      <c r="D336" s="34"/>
      <c r="E336" s="35">
        <f t="shared" si="10"/>
        <v>0</v>
      </c>
    </row>
    <row r="337" spans="1:5">
      <c r="A337" s="38" t="s">
        <v>433</v>
      </c>
      <c r="B337" s="124" t="s">
        <v>274</v>
      </c>
      <c r="C337" s="136" t="s">
        <v>1</v>
      </c>
      <c r="D337" s="34"/>
      <c r="E337" s="35">
        <f t="shared" si="10"/>
        <v>0</v>
      </c>
    </row>
    <row r="338" spans="1:5">
      <c r="A338" s="38"/>
      <c r="B338" s="102" t="s">
        <v>275</v>
      </c>
      <c r="C338" s="136"/>
      <c r="D338" s="34"/>
      <c r="E338" s="35"/>
    </row>
    <row r="339" spans="1:5">
      <c r="A339" s="38" t="s">
        <v>434</v>
      </c>
      <c r="B339" s="124" t="s">
        <v>269</v>
      </c>
      <c r="C339" s="136" t="s">
        <v>1</v>
      </c>
      <c r="D339" s="34"/>
      <c r="E339" s="35">
        <f t="shared" ref="E339:E344" si="11">ROUND(1*ROUND(D339,2),2)</f>
        <v>0</v>
      </c>
    </row>
    <row r="340" spans="1:5">
      <c r="A340" s="38" t="s">
        <v>435</v>
      </c>
      <c r="B340" s="124" t="s">
        <v>270</v>
      </c>
      <c r="C340" s="136" t="s">
        <v>1</v>
      </c>
      <c r="D340" s="34"/>
      <c r="E340" s="35">
        <f t="shared" si="11"/>
        <v>0</v>
      </c>
    </row>
    <row r="341" spans="1:5">
      <c r="A341" s="38" t="s">
        <v>436</v>
      </c>
      <c r="B341" s="124" t="s">
        <v>271</v>
      </c>
      <c r="C341" s="136" t="s">
        <v>1</v>
      </c>
      <c r="D341" s="34"/>
      <c r="E341" s="35">
        <f t="shared" si="11"/>
        <v>0</v>
      </c>
    </row>
    <row r="342" spans="1:5">
      <c r="A342" s="38" t="s">
        <v>437</v>
      </c>
      <c r="B342" s="124" t="s">
        <v>272</v>
      </c>
      <c r="C342" s="136" t="s">
        <v>1</v>
      </c>
      <c r="D342" s="34"/>
      <c r="E342" s="35">
        <f t="shared" si="11"/>
        <v>0</v>
      </c>
    </row>
    <row r="343" spans="1:5">
      <c r="A343" s="38" t="s">
        <v>438</v>
      </c>
      <c r="B343" s="124" t="s">
        <v>273</v>
      </c>
      <c r="C343" s="136" t="s">
        <v>1</v>
      </c>
      <c r="D343" s="34"/>
      <c r="E343" s="35">
        <f t="shared" si="11"/>
        <v>0</v>
      </c>
    </row>
    <row r="344" spans="1:5">
      <c r="A344" s="38" t="s">
        <v>439</v>
      </c>
      <c r="B344" s="124" t="s">
        <v>274</v>
      </c>
      <c r="C344" s="136" t="s">
        <v>1</v>
      </c>
      <c r="D344" s="34"/>
      <c r="E344" s="35">
        <f t="shared" si="11"/>
        <v>0</v>
      </c>
    </row>
    <row r="345" spans="1:5" ht="24.9">
      <c r="A345" s="38"/>
      <c r="B345" s="54" t="s">
        <v>346</v>
      </c>
      <c r="C345" s="136"/>
      <c r="D345" s="34"/>
      <c r="E345" s="35"/>
    </row>
    <row r="346" spans="1:5" ht="24.9">
      <c r="A346" s="38" t="s">
        <v>440</v>
      </c>
      <c r="B346" s="124" t="s">
        <v>347</v>
      </c>
      <c r="C346" s="136" t="s">
        <v>1</v>
      </c>
      <c r="D346" s="34"/>
      <c r="E346" s="35">
        <f>ROUND(1*ROUND(D346,2),2)</f>
        <v>0</v>
      </c>
    </row>
    <row r="347" spans="1:5" ht="24.9">
      <c r="A347" s="38"/>
      <c r="B347" s="54" t="s">
        <v>276</v>
      </c>
      <c r="C347" s="136"/>
      <c r="D347" s="34"/>
      <c r="E347" s="35"/>
    </row>
    <row r="348" spans="1:5" ht="49.75">
      <c r="A348" s="38" t="s">
        <v>441</v>
      </c>
      <c r="B348" s="124" t="s">
        <v>378</v>
      </c>
      <c r="C348" s="136" t="s">
        <v>1</v>
      </c>
      <c r="D348" s="34"/>
      <c r="E348" s="35">
        <f t="shared" ref="E348:E355" si="12">ROUND(1*ROUND(D348,2),2)</f>
        <v>0</v>
      </c>
    </row>
    <row r="349" spans="1:5" ht="49.75">
      <c r="A349" s="38" t="s">
        <v>442</v>
      </c>
      <c r="B349" s="124" t="s">
        <v>379</v>
      </c>
      <c r="C349" s="136" t="s">
        <v>1</v>
      </c>
      <c r="D349" s="34"/>
      <c r="E349" s="35">
        <f t="shared" si="12"/>
        <v>0</v>
      </c>
    </row>
    <row r="350" spans="1:5" ht="37.299999999999997">
      <c r="A350" s="38" t="s">
        <v>443</v>
      </c>
      <c r="B350" s="124" t="s">
        <v>380</v>
      </c>
      <c r="C350" s="136" t="s">
        <v>1</v>
      </c>
      <c r="D350" s="34"/>
      <c r="E350" s="35">
        <f t="shared" si="12"/>
        <v>0</v>
      </c>
    </row>
    <row r="351" spans="1:5" ht="49.75">
      <c r="A351" s="38" t="s">
        <v>444</v>
      </c>
      <c r="B351" s="124" t="s">
        <v>381</v>
      </c>
      <c r="C351" s="136" t="s">
        <v>1</v>
      </c>
      <c r="D351" s="34"/>
      <c r="E351" s="35">
        <f t="shared" si="12"/>
        <v>0</v>
      </c>
    </row>
    <row r="352" spans="1:5">
      <c r="A352" s="38" t="s">
        <v>446</v>
      </c>
      <c r="B352" s="124" t="s">
        <v>277</v>
      </c>
      <c r="C352" s="136" t="s">
        <v>1</v>
      </c>
      <c r="D352" s="34"/>
      <c r="E352" s="35">
        <f t="shared" si="12"/>
        <v>0</v>
      </c>
    </row>
    <row r="353" spans="1:5">
      <c r="A353" s="38" t="s">
        <v>447</v>
      </c>
      <c r="B353" s="124" t="s">
        <v>278</v>
      </c>
      <c r="C353" s="136" t="s">
        <v>1</v>
      </c>
      <c r="D353" s="34"/>
      <c r="E353" s="35">
        <f t="shared" si="12"/>
        <v>0</v>
      </c>
    </row>
    <row r="354" spans="1:5">
      <c r="A354" s="38" t="s">
        <v>448</v>
      </c>
      <c r="B354" s="124" t="s">
        <v>524</v>
      </c>
      <c r="C354" s="136" t="s">
        <v>1</v>
      </c>
      <c r="D354" s="34"/>
      <c r="E354" s="35">
        <f t="shared" si="12"/>
        <v>0</v>
      </c>
    </row>
    <row r="355" spans="1:5">
      <c r="A355" s="38" t="s">
        <v>449</v>
      </c>
      <c r="B355" s="124" t="s">
        <v>348</v>
      </c>
      <c r="C355" s="136" t="s">
        <v>1</v>
      </c>
      <c r="D355" s="34"/>
      <c r="E355" s="35">
        <f t="shared" si="12"/>
        <v>0</v>
      </c>
    </row>
    <row r="356" spans="1:5">
      <c r="A356" s="38"/>
      <c r="B356" s="54" t="s">
        <v>279</v>
      </c>
      <c r="C356" s="136"/>
      <c r="D356" s="34"/>
      <c r="E356" s="35"/>
    </row>
    <row r="357" spans="1:5">
      <c r="A357" s="38" t="s">
        <v>194</v>
      </c>
      <c r="B357" s="124" t="s">
        <v>382</v>
      </c>
      <c r="C357" s="136" t="s">
        <v>1</v>
      </c>
      <c r="D357" s="34"/>
      <c r="E357" s="35">
        <f t="shared" ref="E357:E362" si="13">ROUND(1*ROUND(D357,2),2)</f>
        <v>0</v>
      </c>
    </row>
    <row r="358" spans="1:5">
      <c r="A358" s="38" t="s">
        <v>196</v>
      </c>
      <c r="B358" s="124" t="s">
        <v>383</v>
      </c>
      <c r="C358" s="136" t="s">
        <v>1</v>
      </c>
      <c r="D358" s="34"/>
      <c r="E358" s="35">
        <f t="shared" si="13"/>
        <v>0</v>
      </c>
    </row>
    <row r="359" spans="1:5">
      <c r="A359" s="38" t="s">
        <v>198</v>
      </c>
      <c r="B359" s="124" t="s">
        <v>384</v>
      </c>
      <c r="C359" s="136" t="s">
        <v>1</v>
      </c>
      <c r="D359" s="34"/>
      <c r="E359" s="35">
        <f t="shared" si="13"/>
        <v>0</v>
      </c>
    </row>
    <row r="360" spans="1:5" ht="24.9">
      <c r="A360" s="38" t="s">
        <v>339</v>
      </c>
      <c r="B360" s="124" t="s">
        <v>385</v>
      </c>
      <c r="C360" s="136" t="s">
        <v>1</v>
      </c>
      <c r="D360" s="34"/>
      <c r="E360" s="35">
        <f t="shared" si="13"/>
        <v>0</v>
      </c>
    </row>
    <row r="361" spans="1:5" ht="24.9">
      <c r="A361" s="38" t="s">
        <v>431</v>
      </c>
      <c r="B361" s="124" t="s">
        <v>386</v>
      </c>
      <c r="C361" s="136" t="s">
        <v>1</v>
      </c>
      <c r="D361" s="34"/>
      <c r="E361" s="35">
        <f t="shared" si="13"/>
        <v>0</v>
      </c>
    </row>
    <row r="362" spans="1:5">
      <c r="A362" s="38" t="s">
        <v>432</v>
      </c>
      <c r="B362" s="124" t="s">
        <v>387</v>
      </c>
      <c r="C362" s="136" t="s">
        <v>1</v>
      </c>
      <c r="D362" s="34"/>
      <c r="E362" s="35">
        <f t="shared" si="13"/>
        <v>0</v>
      </c>
    </row>
    <row r="363" spans="1:5">
      <c r="A363" s="38"/>
      <c r="B363" s="54" t="s">
        <v>525</v>
      </c>
      <c r="C363" s="136"/>
      <c r="D363" s="34"/>
      <c r="E363" s="35"/>
    </row>
    <row r="364" spans="1:5">
      <c r="A364" s="38"/>
      <c r="B364" s="102" t="s">
        <v>526</v>
      </c>
      <c r="C364" s="136"/>
      <c r="D364" s="34"/>
      <c r="E364" s="35"/>
    </row>
    <row r="365" spans="1:5">
      <c r="A365" s="38" t="s">
        <v>433</v>
      </c>
      <c r="B365" s="124" t="s">
        <v>280</v>
      </c>
      <c r="C365" s="136" t="s">
        <v>1</v>
      </c>
      <c r="D365" s="34"/>
      <c r="E365" s="35">
        <f>ROUND(1*ROUND(D365,2),2)</f>
        <v>0</v>
      </c>
    </row>
    <row r="366" spans="1:5">
      <c r="A366" s="38" t="s">
        <v>434</v>
      </c>
      <c r="B366" s="124" t="s">
        <v>281</v>
      </c>
      <c r="C366" s="136" t="s">
        <v>1</v>
      </c>
      <c r="D366" s="34"/>
      <c r="E366" s="35">
        <f>ROUND(1*ROUND(D366,2),2)</f>
        <v>0</v>
      </c>
    </row>
    <row r="367" spans="1:5" ht="24.9">
      <c r="A367" s="38" t="s">
        <v>435</v>
      </c>
      <c r="B367" s="124" t="s">
        <v>385</v>
      </c>
      <c r="C367" s="136" t="s">
        <v>1</v>
      </c>
      <c r="D367" s="34"/>
      <c r="E367" s="35">
        <f>ROUND(1*ROUND(D367,2),2)</f>
        <v>0</v>
      </c>
    </row>
    <row r="368" spans="1:5">
      <c r="A368" s="38"/>
      <c r="B368" s="102" t="s">
        <v>527</v>
      </c>
      <c r="C368" s="136"/>
      <c r="D368" s="34"/>
      <c r="E368" s="35"/>
    </row>
    <row r="369" spans="1:5">
      <c r="A369" s="38" t="s">
        <v>436</v>
      </c>
      <c r="B369" s="124" t="s">
        <v>282</v>
      </c>
      <c r="C369" s="136" t="s">
        <v>1</v>
      </c>
      <c r="D369" s="34"/>
      <c r="E369" s="35">
        <f>ROUND(1*ROUND(D369,2),2)</f>
        <v>0</v>
      </c>
    </row>
    <row r="370" spans="1:5">
      <c r="A370" s="38"/>
      <c r="B370" s="102" t="s">
        <v>527</v>
      </c>
      <c r="C370" s="136"/>
      <c r="D370" s="34"/>
      <c r="E370" s="35"/>
    </row>
    <row r="371" spans="1:5">
      <c r="A371" s="38" t="s">
        <v>437</v>
      </c>
      <c r="B371" s="124" t="s">
        <v>283</v>
      </c>
      <c r="C371" s="136" t="s">
        <v>1</v>
      </c>
      <c r="D371" s="34"/>
      <c r="E371" s="35">
        <f>ROUND(1*ROUND(D371,2),2)</f>
        <v>0</v>
      </c>
    </row>
    <row r="372" spans="1:5">
      <c r="A372" s="38"/>
      <c r="B372" s="102" t="s">
        <v>528</v>
      </c>
      <c r="C372" s="136"/>
      <c r="D372" s="34"/>
      <c r="E372" s="35"/>
    </row>
    <row r="373" spans="1:5">
      <c r="A373" s="38" t="s">
        <v>438</v>
      </c>
      <c r="B373" s="124" t="s">
        <v>284</v>
      </c>
      <c r="C373" s="136" t="s">
        <v>1</v>
      </c>
      <c r="D373" s="34"/>
      <c r="E373" s="35">
        <f>ROUND(1*ROUND(D373,2),2)</f>
        <v>0</v>
      </c>
    </row>
    <row r="374" spans="1:5">
      <c r="A374" s="38"/>
      <c r="B374" s="54" t="s">
        <v>285</v>
      </c>
      <c r="C374" s="136"/>
      <c r="D374" s="34"/>
      <c r="E374" s="35"/>
    </row>
    <row r="375" spans="1:5">
      <c r="A375" s="38" t="s">
        <v>439</v>
      </c>
      <c r="B375" s="124" t="s">
        <v>286</v>
      </c>
      <c r="C375" s="136" t="s">
        <v>1</v>
      </c>
      <c r="D375" s="34"/>
      <c r="E375" s="35">
        <f>ROUND(1*ROUND(D375,2),2)</f>
        <v>0</v>
      </c>
    </row>
    <row r="376" spans="1:5">
      <c r="A376" s="38"/>
      <c r="B376" s="54" t="s">
        <v>287</v>
      </c>
      <c r="C376" s="136"/>
      <c r="D376" s="34"/>
      <c r="E376" s="35"/>
    </row>
    <row r="377" spans="1:5">
      <c r="A377" s="38" t="s">
        <v>440</v>
      </c>
      <c r="B377" s="124" t="s">
        <v>288</v>
      </c>
      <c r="C377" s="136" t="s">
        <v>1</v>
      </c>
      <c r="D377" s="34"/>
      <c r="E377" s="35">
        <f>ROUND(1*ROUND(D377,2),2)</f>
        <v>0</v>
      </c>
    </row>
    <row r="378" spans="1:5">
      <c r="A378" s="50"/>
      <c r="B378" s="54" t="s">
        <v>289</v>
      </c>
      <c r="C378" s="136"/>
      <c r="D378" s="34"/>
      <c r="E378" s="35"/>
    </row>
    <row r="379" spans="1:5" ht="37.299999999999997">
      <c r="A379" s="50" t="s">
        <v>441</v>
      </c>
      <c r="B379" s="124" t="s">
        <v>290</v>
      </c>
      <c r="C379" s="136" t="s">
        <v>1</v>
      </c>
      <c r="D379" s="34"/>
      <c r="E379" s="35">
        <f>ROUND(1*ROUND(D379,2),2)</f>
        <v>0</v>
      </c>
    </row>
    <row r="380" spans="1:5">
      <c r="A380" s="50"/>
      <c r="B380" s="54" t="s">
        <v>529</v>
      </c>
      <c r="C380" s="136"/>
      <c r="D380" s="34"/>
      <c r="E380" s="35"/>
    </row>
    <row r="381" spans="1:5">
      <c r="A381" s="50" t="s">
        <v>442</v>
      </c>
      <c r="B381" s="124" t="s">
        <v>530</v>
      </c>
      <c r="C381" s="136" t="s">
        <v>1</v>
      </c>
      <c r="D381" s="34"/>
      <c r="E381" s="35">
        <f>ROUND(1*ROUND(D381,2),2)</f>
        <v>0</v>
      </c>
    </row>
    <row r="382" spans="1:5">
      <c r="A382" s="50" t="s">
        <v>443</v>
      </c>
      <c r="B382" s="124" t="s">
        <v>291</v>
      </c>
      <c r="C382" s="136" t="s">
        <v>1</v>
      </c>
      <c r="D382" s="34"/>
      <c r="E382" s="35">
        <f>ROUND(1*ROUND(D382,2),2)</f>
        <v>0</v>
      </c>
    </row>
    <row r="383" spans="1:5">
      <c r="A383" s="50"/>
      <c r="B383" s="54" t="s">
        <v>292</v>
      </c>
      <c r="C383" s="136"/>
      <c r="D383" s="34"/>
      <c r="E383" s="35"/>
    </row>
    <row r="384" spans="1:5" ht="74.599999999999994">
      <c r="A384" s="50" t="s">
        <v>444</v>
      </c>
      <c r="B384" s="124" t="s">
        <v>531</v>
      </c>
      <c r="C384" s="136" t="s">
        <v>1</v>
      </c>
      <c r="D384" s="34"/>
      <c r="E384" s="35">
        <f>ROUND(1*ROUND(D384,2),2)</f>
        <v>0</v>
      </c>
    </row>
    <row r="385" spans="1:5">
      <c r="A385" s="50"/>
      <c r="B385" s="54" t="s">
        <v>450</v>
      </c>
      <c r="C385" s="136"/>
      <c r="D385" s="34"/>
      <c r="E385" s="35"/>
    </row>
    <row r="386" spans="1:5" ht="24.9">
      <c r="A386" s="38"/>
      <c r="B386" s="54" t="s">
        <v>451</v>
      </c>
      <c r="C386" s="136"/>
      <c r="D386" s="77"/>
      <c r="E386" s="35"/>
    </row>
    <row r="387" spans="1:5">
      <c r="A387" s="38"/>
      <c r="B387" s="54"/>
      <c r="C387" s="136"/>
      <c r="D387" s="77"/>
      <c r="E387" s="35"/>
    </row>
    <row r="388" spans="1:5" ht="49.75">
      <c r="A388" s="38" t="s">
        <v>194</v>
      </c>
      <c r="B388" s="124" t="s">
        <v>452</v>
      </c>
      <c r="C388" s="136" t="s">
        <v>1</v>
      </c>
      <c r="D388" s="77"/>
      <c r="E388" s="35">
        <f>ROUND(1*ROUND(D388,2),2)</f>
        <v>0</v>
      </c>
    </row>
    <row r="389" spans="1:5">
      <c r="A389" s="38"/>
      <c r="B389" s="124"/>
      <c r="C389" s="136"/>
      <c r="D389" s="34"/>
      <c r="E389" s="35"/>
    </row>
    <row r="390" spans="1:5" ht="49.75">
      <c r="A390" s="38" t="s">
        <v>196</v>
      </c>
      <c r="B390" s="67" t="s">
        <v>453</v>
      </c>
      <c r="C390" s="136" t="s">
        <v>1</v>
      </c>
      <c r="D390" s="34"/>
      <c r="E390" s="35">
        <f>ROUND(1*ROUND(D390,2),2)</f>
        <v>0</v>
      </c>
    </row>
    <row r="391" spans="1:5" s="19" customFormat="1" ht="14.15">
      <c r="A391" s="56"/>
      <c r="B391" s="126"/>
      <c r="C391" s="136"/>
      <c r="D391" s="77"/>
      <c r="E391" s="35"/>
    </row>
    <row r="392" spans="1:5" s="19" customFormat="1" ht="49.75">
      <c r="A392" s="56" t="s">
        <v>198</v>
      </c>
      <c r="B392" s="67" t="s">
        <v>454</v>
      </c>
      <c r="C392" s="136" t="s">
        <v>1</v>
      </c>
      <c r="D392" s="77"/>
      <c r="E392" s="35">
        <f>ROUND(1*ROUND(D392,2),2)</f>
        <v>0</v>
      </c>
    </row>
    <row r="393" spans="1:5" s="19" customFormat="1" ht="14.15">
      <c r="A393" s="56"/>
      <c r="B393" s="126"/>
      <c r="C393" s="136"/>
      <c r="D393" s="34"/>
      <c r="E393" s="35"/>
    </row>
    <row r="394" spans="1:5" s="19" customFormat="1" ht="37.299999999999997">
      <c r="A394" s="56" t="s">
        <v>339</v>
      </c>
      <c r="B394" s="67" t="s">
        <v>455</v>
      </c>
      <c r="C394" s="136" t="s">
        <v>1</v>
      </c>
      <c r="D394" s="34"/>
      <c r="E394" s="35">
        <f>ROUND(1*ROUND(D394,2),2)</f>
        <v>0</v>
      </c>
    </row>
    <row r="395" spans="1:5" s="19" customFormat="1" ht="14.15">
      <c r="A395" s="56"/>
      <c r="B395" s="126"/>
      <c r="C395" s="136"/>
      <c r="D395" s="34"/>
      <c r="E395" s="35"/>
    </row>
    <row r="396" spans="1:5" s="19" customFormat="1" ht="49.75">
      <c r="A396" s="56" t="s">
        <v>431</v>
      </c>
      <c r="B396" s="67" t="s">
        <v>456</v>
      </c>
      <c r="C396" s="136" t="s">
        <v>1</v>
      </c>
      <c r="D396" s="34"/>
      <c r="E396" s="35">
        <f>ROUND(1*ROUND(D396,2),2)</f>
        <v>0</v>
      </c>
    </row>
    <row r="397" spans="1:5" s="19" customFormat="1" ht="14.15">
      <c r="A397" s="56"/>
      <c r="B397" s="126"/>
      <c r="C397" s="136"/>
      <c r="D397" s="34"/>
      <c r="E397" s="35"/>
    </row>
    <row r="398" spans="1:5" s="19" customFormat="1" ht="37.299999999999997">
      <c r="A398" s="56" t="s">
        <v>432</v>
      </c>
      <c r="B398" s="67" t="s">
        <v>457</v>
      </c>
      <c r="C398" s="136" t="s">
        <v>1</v>
      </c>
      <c r="D398" s="34"/>
      <c r="E398" s="35">
        <f>ROUND(1*ROUND(D398,2),2)</f>
        <v>0</v>
      </c>
    </row>
    <row r="399" spans="1:5" s="19" customFormat="1" ht="14.15">
      <c r="A399" s="56"/>
      <c r="B399" s="126"/>
      <c r="C399" s="136"/>
      <c r="D399" s="34"/>
      <c r="E399" s="35"/>
    </row>
    <row r="400" spans="1:5" s="19" customFormat="1" ht="74.599999999999994">
      <c r="A400" s="56" t="s">
        <v>433</v>
      </c>
      <c r="B400" s="126" t="s">
        <v>458</v>
      </c>
      <c r="C400" s="136" t="s">
        <v>1</v>
      </c>
      <c r="D400" s="34"/>
      <c r="E400" s="35">
        <f>ROUND(1*ROUND(D400,2),2)</f>
        <v>0</v>
      </c>
    </row>
    <row r="401" spans="1:5" s="19" customFormat="1" ht="14.15">
      <c r="A401" s="56"/>
      <c r="B401" s="126"/>
      <c r="C401" s="136"/>
      <c r="D401" s="34"/>
      <c r="E401" s="35"/>
    </row>
    <row r="402" spans="1:5" s="19" customFormat="1" ht="62.15">
      <c r="A402" s="56" t="s">
        <v>434</v>
      </c>
      <c r="B402" s="67" t="s">
        <v>459</v>
      </c>
      <c r="C402" s="136" t="s">
        <v>1</v>
      </c>
      <c r="D402" s="34"/>
      <c r="E402" s="35">
        <f>ROUND(1*ROUND(D402,2),2)</f>
        <v>0</v>
      </c>
    </row>
    <row r="403" spans="1:5" s="19" customFormat="1" ht="14.15">
      <c r="A403" s="56"/>
      <c r="B403" s="126"/>
      <c r="C403" s="136"/>
      <c r="D403" s="34"/>
      <c r="E403" s="35"/>
    </row>
    <row r="404" spans="1:5" s="19" customFormat="1" ht="14.15">
      <c r="A404" s="56"/>
      <c r="B404" s="126"/>
      <c r="C404" s="136"/>
      <c r="D404" s="34"/>
      <c r="E404" s="35"/>
    </row>
    <row r="405" spans="1:5" s="19" customFormat="1" ht="37.299999999999997">
      <c r="A405" s="56" t="s">
        <v>194</v>
      </c>
      <c r="B405" s="67" t="s">
        <v>460</v>
      </c>
      <c r="C405" s="136" t="s">
        <v>1</v>
      </c>
      <c r="D405" s="34"/>
      <c r="E405" s="35">
        <f>ROUND(1*ROUND(D405,2),2)</f>
        <v>0</v>
      </c>
    </row>
    <row r="406" spans="1:5" s="19" customFormat="1" ht="14.15">
      <c r="A406" s="56"/>
      <c r="B406" s="126"/>
      <c r="C406" s="136"/>
      <c r="D406" s="34"/>
      <c r="E406" s="35"/>
    </row>
    <row r="407" spans="1:5" s="19" customFormat="1" ht="24.9">
      <c r="A407" s="56" t="s">
        <v>196</v>
      </c>
      <c r="B407" s="67" t="s">
        <v>461</v>
      </c>
      <c r="C407" s="136" t="s">
        <v>1</v>
      </c>
      <c r="D407" s="34"/>
      <c r="E407" s="35">
        <f>ROUND(1*ROUND(D407,2),2)</f>
        <v>0</v>
      </c>
    </row>
    <row r="408" spans="1:5" s="19" customFormat="1" ht="14.15">
      <c r="A408" s="56"/>
      <c r="B408" s="126"/>
      <c r="C408" s="136"/>
      <c r="D408" s="34"/>
      <c r="E408" s="35"/>
    </row>
    <row r="409" spans="1:5" s="19" customFormat="1" ht="49.75">
      <c r="A409" s="56" t="s">
        <v>198</v>
      </c>
      <c r="B409" s="67" t="s">
        <v>462</v>
      </c>
      <c r="C409" s="136" t="s">
        <v>1</v>
      </c>
      <c r="D409" s="34"/>
      <c r="E409" s="35">
        <f>ROUND(1*ROUND(D409,2),2)</f>
        <v>0</v>
      </c>
    </row>
    <row r="410" spans="1:5" s="19" customFormat="1" ht="14.15">
      <c r="A410" s="56"/>
      <c r="B410" s="126"/>
      <c r="C410" s="136"/>
      <c r="D410" s="34"/>
      <c r="E410" s="35"/>
    </row>
    <row r="411" spans="1:5" s="19" customFormat="1" ht="99.45">
      <c r="A411" s="56" t="s">
        <v>339</v>
      </c>
      <c r="B411" s="67" t="s">
        <v>463</v>
      </c>
      <c r="C411" s="136" t="s">
        <v>1</v>
      </c>
      <c r="D411" s="34"/>
      <c r="E411" s="35">
        <f>ROUND(1*ROUND(D411,2),2)</f>
        <v>0</v>
      </c>
    </row>
    <row r="412" spans="1:5" s="19" customFormat="1" ht="14.15">
      <c r="A412" s="56"/>
      <c r="B412" s="126"/>
      <c r="C412" s="136"/>
      <c r="D412" s="34"/>
      <c r="E412" s="35"/>
    </row>
    <row r="413" spans="1:5" s="19" customFormat="1" ht="62.15">
      <c r="A413" s="56" t="s">
        <v>431</v>
      </c>
      <c r="B413" s="95" t="s">
        <v>464</v>
      </c>
      <c r="C413" s="136" t="s">
        <v>1</v>
      </c>
      <c r="D413" s="34"/>
      <c r="E413" s="35">
        <f>ROUND(1*ROUND(D413,2),2)</f>
        <v>0</v>
      </c>
    </row>
    <row r="414" spans="1:5" s="19" customFormat="1" ht="14.15">
      <c r="A414" s="56"/>
      <c r="B414" s="126"/>
      <c r="C414" s="136"/>
      <c r="D414" s="34"/>
      <c r="E414" s="35"/>
    </row>
    <row r="415" spans="1:5" s="19" customFormat="1" ht="48" customHeight="1">
      <c r="A415" s="56" t="s">
        <v>432</v>
      </c>
      <c r="B415" s="95" t="s">
        <v>465</v>
      </c>
      <c r="C415" s="136" t="s">
        <v>1</v>
      </c>
      <c r="D415" s="34"/>
      <c r="E415" s="35">
        <f>ROUND(1*ROUND(D415,2),2)</f>
        <v>0</v>
      </c>
    </row>
    <row r="416" spans="1:5" s="19" customFormat="1" ht="14.15">
      <c r="A416" s="56"/>
      <c r="B416" s="126"/>
      <c r="C416" s="136"/>
      <c r="D416" s="34"/>
      <c r="E416" s="35"/>
    </row>
    <row r="417" spans="1:5" s="19" customFormat="1" ht="24.9">
      <c r="A417" s="56" t="s">
        <v>433</v>
      </c>
      <c r="B417" s="95" t="s">
        <v>466</v>
      </c>
      <c r="C417" s="136" t="s">
        <v>1</v>
      </c>
      <c r="D417" s="34"/>
      <c r="E417" s="35">
        <f>ROUND(1*ROUND(D417,2),2)</f>
        <v>0</v>
      </c>
    </row>
    <row r="418" spans="1:5" s="19" customFormat="1" ht="14.15">
      <c r="A418" s="56"/>
      <c r="B418" s="126"/>
      <c r="C418" s="136"/>
      <c r="D418" s="34"/>
      <c r="E418" s="35"/>
    </row>
    <row r="419" spans="1:5" s="19" customFormat="1" ht="24.9">
      <c r="A419" s="56" t="s">
        <v>434</v>
      </c>
      <c r="B419" s="95" t="s">
        <v>532</v>
      </c>
      <c r="C419" s="136" t="s">
        <v>1</v>
      </c>
      <c r="D419" s="34"/>
      <c r="E419" s="35">
        <f>ROUND(1*ROUND(D419,2),2)</f>
        <v>0</v>
      </c>
    </row>
    <row r="420" spans="1:5" s="19" customFormat="1" ht="14.15">
      <c r="A420" s="56"/>
      <c r="B420" s="126"/>
      <c r="C420" s="136"/>
      <c r="D420" s="34"/>
      <c r="E420" s="35"/>
    </row>
    <row r="421" spans="1:5" s="19" customFormat="1" ht="62.15">
      <c r="A421" s="56" t="s">
        <v>435</v>
      </c>
      <c r="B421" s="67" t="s">
        <v>467</v>
      </c>
      <c r="C421" s="136" t="s">
        <v>1</v>
      </c>
      <c r="D421" s="34"/>
      <c r="E421" s="35">
        <f>ROUND(1*ROUND(D421,2),2)</f>
        <v>0</v>
      </c>
    </row>
    <row r="422" spans="1:5" s="19" customFormat="1" ht="14.15">
      <c r="A422" s="56"/>
      <c r="B422" s="96"/>
      <c r="C422" s="137"/>
      <c r="D422" s="81"/>
      <c r="E422" s="89"/>
    </row>
    <row r="423" spans="1:5" s="19" customFormat="1" ht="14.15">
      <c r="A423" s="56" t="s">
        <v>436</v>
      </c>
      <c r="B423" s="67" t="s">
        <v>496</v>
      </c>
      <c r="C423" s="136" t="s">
        <v>1</v>
      </c>
      <c r="D423" s="34"/>
      <c r="E423" s="35">
        <f>ROUND(1*ROUND(D423,2),2)</f>
        <v>0</v>
      </c>
    </row>
    <row r="424" spans="1:5" s="19" customFormat="1" ht="14.15">
      <c r="A424" s="56"/>
      <c r="B424" s="67"/>
      <c r="C424" s="136"/>
      <c r="D424" s="34"/>
      <c r="E424" s="35"/>
    </row>
    <row r="425" spans="1:5" s="19" customFormat="1" ht="74.599999999999994">
      <c r="A425" s="56" t="s">
        <v>194</v>
      </c>
      <c r="B425" s="67" t="s">
        <v>533</v>
      </c>
      <c r="C425" s="136" t="s">
        <v>1</v>
      </c>
      <c r="D425" s="34"/>
      <c r="E425" s="35">
        <f>ROUND(1*ROUND(D425,2),2)</f>
        <v>0</v>
      </c>
    </row>
    <row r="426" spans="1:5" s="19" customFormat="1" ht="14.15">
      <c r="A426" s="56"/>
      <c r="B426" s="126"/>
      <c r="C426" s="136"/>
      <c r="D426" s="34"/>
      <c r="E426" s="35"/>
    </row>
    <row r="427" spans="1:5" s="19" customFormat="1" ht="14.15">
      <c r="A427" s="56"/>
      <c r="B427" s="105" t="s">
        <v>468</v>
      </c>
      <c r="C427" s="136"/>
      <c r="D427" s="34"/>
      <c r="E427" s="35"/>
    </row>
    <row r="428" spans="1:5" s="19" customFormat="1" ht="14.15">
      <c r="A428" s="56"/>
      <c r="B428" s="126"/>
      <c r="C428" s="136"/>
      <c r="D428" s="34"/>
      <c r="E428" s="35"/>
    </row>
    <row r="429" spans="1:5" s="19" customFormat="1" ht="14.15">
      <c r="A429" s="56" t="s">
        <v>196</v>
      </c>
      <c r="B429" s="126" t="s">
        <v>469</v>
      </c>
      <c r="C429" s="136" t="s">
        <v>1</v>
      </c>
      <c r="D429" s="34"/>
      <c r="E429" s="35">
        <f>ROUND(1*ROUND(D429,2),2)</f>
        <v>0</v>
      </c>
    </row>
    <row r="430" spans="1:5" s="19" customFormat="1" ht="14.15">
      <c r="A430" s="56"/>
      <c r="B430" s="126"/>
      <c r="C430" s="136"/>
      <c r="D430" s="34"/>
      <c r="E430" s="35"/>
    </row>
    <row r="431" spans="1:5" s="19" customFormat="1" ht="14.15">
      <c r="A431" s="56" t="s">
        <v>198</v>
      </c>
      <c r="B431" s="126" t="s">
        <v>470</v>
      </c>
      <c r="C431" s="136" t="s">
        <v>1</v>
      </c>
      <c r="D431" s="34"/>
      <c r="E431" s="35">
        <f>ROUND(1*ROUND(D431,2),2)</f>
        <v>0</v>
      </c>
    </row>
    <row r="432" spans="1:5" s="19" customFormat="1" ht="14.15">
      <c r="A432" s="56"/>
      <c r="B432" s="126"/>
      <c r="C432" s="136"/>
      <c r="D432" s="34"/>
      <c r="E432" s="35"/>
    </row>
    <row r="433" spans="1:5" s="19" customFormat="1" ht="14.15">
      <c r="A433" s="56" t="s">
        <v>339</v>
      </c>
      <c r="B433" s="126" t="s">
        <v>471</v>
      </c>
      <c r="C433" s="136" t="s">
        <v>1</v>
      </c>
      <c r="D433" s="34"/>
      <c r="E433" s="35">
        <f>ROUND(1*ROUND(D433,2),2)</f>
        <v>0</v>
      </c>
    </row>
    <row r="434" spans="1:5" s="19" customFormat="1" ht="14.15">
      <c r="A434" s="56"/>
      <c r="B434" s="126"/>
      <c r="C434" s="136"/>
      <c r="D434" s="34"/>
      <c r="E434" s="35"/>
    </row>
    <row r="435" spans="1:5" s="19" customFormat="1" ht="14.15">
      <c r="A435" s="56" t="s">
        <v>431</v>
      </c>
      <c r="B435" s="126" t="s">
        <v>472</v>
      </c>
      <c r="C435" s="136" t="s">
        <v>1</v>
      </c>
      <c r="D435" s="34"/>
      <c r="E435" s="35">
        <f>ROUND(1*ROUND(D435,2),2)</f>
        <v>0</v>
      </c>
    </row>
    <row r="436" spans="1:5" s="19" customFormat="1" ht="14.15">
      <c r="A436" s="56"/>
      <c r="B436" s="126"/>
      <c r="C436" s="136"/>
      <c r="D436" s="34"/>
      <c r="E436" s="35"/>
    </row>
    <row r="437" spans="1:5" s="19" customFormat="1" ht="14.15">
      <c r="A437" s="56" t="s">
        <v>432</v>
      </c>
      <c r="B437" s="126" t="s">
        <v>473</v>
      </c>
      <c r="C437" s="136" t="s">
        <v>1</v>
      </c>
      <c r="D437" s="34"/>
      <c r="E437" s="35">
        <f>ROUND(1*ROUND(D437,2),2)</f>
        <v>0</v>
      </c>
    </row>
    <row r="438" spans="1:5" s="19" customFormat="1" ht="14.15">
      <c r="A438" s="56"/>
      <c r="B438" s="126"/>
      <c r="C438" s="136"/>
      <c r="D438" s="34"/>
      <c r="E438" s="35"/>
    </row>
    <row r="439" spans="1:5" s="19" customFormat="1" ht="14.15">
      <c r="A439" s="56" t="s">
        <v>433</v>
      </c>
      <c r="B439" s="126" t="s">
        <v>474</v>
      </c>
      <c r="C439" s="136" t="s">
        <v>1</v>
      </c>
      <c r="D439" s="34"/>
      <c r="E439" s="35">
        <f>ROUND(1*ROUND(D439,2),2)</f>
        <v>0</v>
      </c>
    </row>
    <row r="440" spans="1:5" s="19" customFormat="1" ht="14.15">
      <c r="A440" s="56"/>
      <c r="B440" s="126"/>
      <c r="C440" s="136"/>
      <c r="D440" s="34"/>
      <c r="E440" s="35"/>
    </row>
    <row r="441" spans="1:5" s="19" customFormat="1" ht="14.15">
      <c r="A441" s="56" t="s">
        <v>434</v>
      </c>
      <c r="B441" s="126" t="s">
        <v>475</v>
      </c>
      <c r="C441" s="136" t="s">
        <v>1</v>
      </c>
      <c r="D441" s="34"/>
      <c r="E441" s="35">
        <f>ROUND(1*ROUND(D441,2),2)</f>
        <v>0</v>
      </c>
    </row>
    <row r="442" spans="1:5" s="19" customFormat="1" ht="14.15">
      <c r="A442" s="56"/>
      <c r="B442" s="126"/>
      <c r="C442" s="136"/>
      <c r="D442" s="34"/>
      <c r="E442" s="35"/>
    </row>
    <row r="443" spans="1:5" s="19" customFormat="1" ht="14.15">
      <c r="A443" s="56" t="s">
        <v>435</v>
      </c>
      <c r="B443" s="126" t="s">
        <v>476</v>
      </c>
      <c r="C443" s="136" t="s">
        <v>1</v>
      </c>
      <c r="D443" s="34"/>
      <c r="E443" s="35">
        <f>ROUND(1*ROUND(D443,2),2)</f>
        <v>0</v>
      </c>
    </row>
    <row r="444" spans="1:5" s="19" customFormat="1" ht="14.15">
      <c r="A444" s="56"/>
      <c r="B444" s="126"/>
      <c r="C444" s="136"/>
      <c r="D444" s="34"/>
      <c r="E444" s="35"/>
    </row>
    <row r="445" spans="1:5" s="19" customFormat="1" ht="14.15">
      <c r="A445" s="56" t="s">
        <v>436</v>
      </c>
      <c r="B445" s="126" t="s">
        <v>477</v>
      </c>
      <c r="C445" s="136" t="s">
        <v>1</v>
      </c>
      <c r="D445" s="34"/>
      <c r="E445" s="35">
        <f>ROUND(1*ROUND(D445,2),2)</f>
        <v>0</v>
      </c>
    </row>
    <row r="446" spans="1:5" s="19" customFormat="1" ht="14.15">
      <c r="A446" s="56"/>
      <c r="B446" s="126"/>
      <c r="C446" s="136"/>
      <c r="D446" s="34"/>
      <c r="E446" s="35"/>
    </row>
    <row r="447" spans="1:5" s="19" customFormat="1" ht="14.15">
      <c r="A447" s="56" t="s">
        <v>437</v>
      </c>
      <c r="B447" s="126" t="s">
        <v>478</v>
      </c>
      <c r="C447" s="136" t="s">
        <v>1</v>
      </c>
      <c r="D447" s="34"/>
      <c r="E447" s="35">
        <f>ROUND(1*ROUND(D447,2),2)</f>
        <v>0</v>
      </c>
    </row>
    <row r="448" spans="1:5" s="19" customFormat="1" ht="14.15">
      <c r="A448" s="56"/>
      <c r="B448" s="126"/>
      <c r="C448" s="136"/>
      <c r="D448" s="34"/>
      <c r="E448" s="35"/>
    </row>
    <row r="449" spans="1:5" s="19" customFormat="1" ht="14.15">
      <c r="A449" s="56" t="s">
        <v>438</v>
      </c>
      <c r="B449" s="126" t="s">
        <v>479</v>
      </c>
      <c r="C449" s="136" t="s">
        <v>1</v>
      </c>
      <c r="D449" s="34"/>
      <c r="E449" s="35">
        <f>ROUND(1*ROUND(D449,2),2)</f>
        <v>0</v>
      </c>
    </row>
    <row r="450" spans="1:5" s="19" customFormat="1" ht="14.15">
      <c r="A450" s="56"/>
      <c r="B450" s="126"/>
      <c r="C450" s="136"/>
      <c r="D450" s="34"/>
      <c r="E450" s="35"/>
    </row>
    <row r="451" spans="1:5" s="19" customFormat="1" ht="14.15">
      <c r="A451" s="56" t="s">
        <v>439</v>
      </c>
      <c r="B451" s="104" t="s">
        <v>480</v>
      </c>
      <c r="C451" s="136" t="s">
        <v>576</v>
      </c>
      <c r="D451" s="34"/>
      <c r="E451" s="35">
        <f>ROUND(1*ROUND(D451,2),2)</f>
        <v>0</v>
      </c>
    </row>
    <row r="452" spans="1:5" s="19" customFormat="1" ht="14.15">
      <c r="A452" s="56"/>
      <c r="B452" s="126"/>
      <c r="C452" s="136"/>
      <c r="D452" s="34"/>
      <c r="E452" s="35"/>
    </row>
    <row r="453" spans="1:5" s="19" customFormat="1" ht="87">
      <c r="A453" s="56" t="s">
        <v>440</v>
      </c>
      <c r="B453" s="67" t="s">
        <v>481</v>
      </c>
      <c r="C453" s="136" t="s">
        <v>1</v>
      </c>
      <c r="D453" s="34"/>
      <c r="E453" s="35">
        <f>ROUND(1*ROUND(D453,2),2)</f>
        <v>0</v>
      </c>
    </row>
    <row r="454" spans="1:5" s="19" customFormat="1" ht="14.15">
      <c r="A454" s="56"/>
      <c r="B454" s="126"/>
      <c r="C454" s="136"/>
      <c r="D454" s="34"/>
      <c r="E454" s="35"/>
    </row>
    <row r="455" spans="1:5" s="19" customFormat="1" ht="24.9">
      <c r="A455" s="56"/>
      <c r="B455" s="105" t="s">
        <v>482</v>
      </c>
      <c r="C455" s="136"/>
      <c r="D455" s="34"/>
      <c r="E455" s="35"/>
    </row>
    <row r="456" spans="1:5" s="19" customFormat="1" ht="14.15">
      <c r="A456" s="56"/>
      <c r="B456" s="126"/>
      <c r="C456" s="136"/>
      <c r="D456" s="34"/>
      <c r="E456" s="35"/>
    </row>
    <row r="457" spans="1:5" s="19" customFormat="1" ht="37.299999999999997">
      <c r="A457" s="56" t="s">
        <v>194</v>
      </c>
      <c r="B457" s="67" t="s">
        <v>483</v>
      </c>
      <c r="C457" s="136" t="s">
        <v>1</v>
      </c>
      <c r="D457" s="34"/>
      <c r="E457" s="35">
        <f>ROUND(1*ROUND(D457,2),2)</f>
        <v>0</v>
      </c>
    </row>
    <row r="458" spans="1:5" s="19" customFormat="1" ht="14.15">
      <c r="A458" s="56"/>
      <c r="B458" s="126"/>
      <c r="C458" s="136"/>
      <c r="D458" s="34"/>
      <c r="E458" s="35"/>
    </row>
    <row r="459" spans="1:5" s="19" customFormat="1" ht="62.15">
      <c r="A459" s="56" t="s">
        <v>196</v>
      </c>
      <c r="B459" s="67" t="s">
        <v>484</v>
      </c>
      <c r="C459" s="136" t="s">
        <v>1</v>
      </c>
      <c r="D459" s="34"/>
      <c r="E459" s="35">
        <f>ROUND(1*ROUND(D459,2),2)</f>
        <v>0</v>
      </c>
    </row>
    <row r="460" spans="1:5" s="19" customFormat="1" ht="14.15">
      <c r="A460" s="56"/>
      <c r="B460" s="126"/>
      <c r="C460" s="136"/>
      <c r="D460" s="34"/>
      <c r="E460" s="35"/>
    </row>
    <row r="461" spans="1:5" s="19" customFormat="1" ht="37.299999999999997">
      <c r="A461" s="56" t="s">
        <v>198</v>
      </c>
      <c r="B461" s="67" t="s">
        <v>485</v>
      </c>
      <c r="C461" s="136" t="s">
        <v>1</v>
      </c>
      <c r="D461" s="34"/>
      <c r="E461" s="35">
        <f>ROUND(1*ROUND(D461,2),2)</f>
        <v>0</v>
      </c>
    </row>
    <row r="462" spans="1:5" s="19" customFormat="1" ht="14.15">
      <c r="A462" s="56"/>
      <c r="B462" s="126"/>
      <c r="C462" s="136"/>
      <c r="D462" s="34"/>
      <c r="E462" s="35"/>
    </row>
    <row r="463" spans="1:5" s="19" customFormat="1" ht="62.15">
      <c r="A463" s="56" t="s">
        <v>339</v>
      </c>
      <c r="B463" s="67" t="s">
        <v>534</v>
      </c>
      <c r="C463" s="136" t="s">
        <v>1</v>
      </c>
      <c r="D463" s="34"/>
      <c r="E463" s="35">
        <f>ROUND(1*ROUND(D463,2),2)</f>
        <v>0</v>
      </c>
    </row>
    <row r="464" spans="1:5" s="19" customFormat="1" ht="14.15">
      <c r="A464" s="56"/>
      <c r="B464" s="126"/>
      <c r="C464" s="136"/>
      <c r="D464" s="34"/>
      <c r="E464" s="35"/>
    </row>
    <row r="465" spans="1:5" s="19" customFormat="1" ht="24.9">
      <c r="A465" s="56" t="s">
        <v>431</v>
      </c>
      <c r="B465" s="67" t="s">
        <v>486</v>
      </c>
      <c r="C465" s="43" t="s">
        <v>1</v>
      </c>
      <c r="D465" s="34"/>
      <c r="E465" s="35">
        <f>ROUND(1*ROUND(D465,2),2)</f>
        <v>0</v>
      </c>
    </row>
    <row r="466" spans="1:5" s="19" customFormat="1" ht="14.15">
      <c r="A466" s="56"/>
      <c r="B466" s="126"/>
      <c r="C466" s="136"/>
      <c r="D466" s="34"/>
      <c r="E466" s="35"/>
    </row>
    <row r="467" spans="1:5" s="19" customFormat="1" ht="24.9">
      <c r="A467" s="56" t="s">
        <v>432</v>
      </c>
      <c r="B467" s="126" t="s">
        <v>487</v>
      </c>
      <c r="C467" s="136" t="s">
        <v>1</v>
      </c>
      <c r="D467" s="34"/>
      <c r="E467" s="35">
        <f>ROUND(1*ROUND(D467,2),2)</f>
        <v>0</v>
      </c>
    </row>
    <row r="468" spans="1:5" s="19" customFormat="1" ht="14.15">
      <c r="A468" s="56"/>
      <c r="B468" s="126"/>
      <c r="C468" s="136"/>
      <c r="D468" s="34"/>
      <c r="E468" s="35"/>
    </row>
    <row r="469" spans="1:5" s="19" customFormat="1" ht="49.75">
      <c r="A469" s="56" t="s">
        <v>433</v>
      </c>
      <c r="B469" s="126" t="s">
        <v>488</v>
      </c>
      <c r="C469" s="136" t="s">
        <v>1</v>
      </c>
      <c r="D469" s="34"/>
      <c r="E469" s="35">
        <f>ROUND(1*ROUND(D469,2),2)</f>
        <v>0</v>
      </c>
    </row>
    <row r="470" spans="1:5" s="19" customFormat="1" ht="14.15">
      <c r="A470" s="56"/>
      <c r="B470" s="126"/>
      <c r="C470" s="136"/>
      <c r="D470" s="34"/>
      <c r="E470" s="35"/>
    </row>
    <row r="471" spans="1:5" s="19" customFormat="1" ht="49.75">
      <c r="A471" s="56" t="s">
        <v>434</v>
      </c>
      <c r="B471" s="126" t="s">
        <v>489</v>
      </c>
      <c r="C471" s="136" t="s">
        <v>1</v>
      </c>
      <c r="D471" s="34"/>
      <c r="E471" s="35">
        <f>ROUND(1*ROUND(D471,2),2)</f>
        <v>0</v>
      </c>
    </row>
    <row r="472" spans="1:5" s="19" customFormat="1" ht="14.15">
      <c r="A472" s="56"/>
      <c r="B472" s="126"/>
      <c r="C472" s="136"/>
      <c r="D472" s="34"/>
      <c r="E472" s="35"/>
    </row>
    <row r="473" spans="1:5" s="19" customFormat="1" ht="24.9">
      <c r="A473" s="56" t="s">
        <v>435</v>
      </c>
      <c r="B473" s="126" t="s">
        <v>490</v>
      </c>
      <c r="C473" s="136" t="s">
        <v>1</v>
      </c>
      <c r="D473" s="34"/>
      <c r="E473" s="35">
        <f>ROUND(1*ROUND(D473,2),2)</f>
        <v>0</v>
      </c>
    </row>
    <row r="474" spans="1:5" s="19" customFormat="1" ht="14.15">
      <c r="A474" s="56"/>
      <c r="B474" s="126"/>
      <c r="C474" s="136"/>
      <c r="D474" s="34"/>
      <c r="E474" s="35"/>
    </row>
    <row r="475" spans="1:5" s="19" customFormat="1" ht="14.15">
      <c r="A475" s="56" t="s">
        <v>436</v>
      </c>
      <c r="B475" s="126" t="s">
        <v>491</v>
      </c>
      <c r="C475" s="136" t="s">
        <v>1</v>
      </c>
      <c r="D475" s="34"/>
      <c r="E475" s="35">
        <f>ROUND(1*ROUND(D475,2),2)</f>
        <v>0</v>
      </c>
    </row>
    <row r="476" spans="1:5" s="19" customFormat="1" ht="14.15">
      <c r="A476" s="56"/>
      <c r="B476" s="126"/>
      <c r="C476" s="136"/>
      <c r="D476" s="34"/>
      <c r="E476" s="35"/>
    </row>
    <row r="477" spans="1:5" s="19" customFormat="1" ht="14.15">
      <c r="A477" s="56"/>
      <c r="B477" s="78" t="s">
        <v>492</v>
      </c>
      <c r="C477" s="136"/>
      <c r="D477" s="34"/>
      <c r="E477" s="35"/>
    </row>
    <row r="478" spans="1:5" s="19" customFormat="1" ht="14.15">
      <c r="A478" s="56"/>
      <c r="B478" s="126"/>
      <c r="C478" s="136"/>
      <c r="D478" s="34"/>
      <c r="E478" s="35"/>
    </row>
    <row r="479" spans="1:5" s="19" customFormat="1" ht="24.9">
      <c r="A479" s="56" t="s">
        <v>194</v>
      </c>
      <c r="B479" s="29" t="s">
        <v>535</v>
      </c>
      <c r="C479" s="136" t="s">
        <v>1</v>
      </c>
      <c r="D479" s="34"/>
      <c r="E479" s="35">
        <f>ROUND(1*ROUND(D479,2),2)</f>
        <v>0</v>
      </c>
    </row>
    <row r="480" spans="1:5" s="19" customFormat="1" ht="14.15">
      <c r="A480" s="56"/>
      <c r="B480" s="29"/>
      <c r="C480" s="136"/>
      <c r="D480" s="34"/>
      <c r="E480" s="35"/>
    </row>
    <row r="481" spans="1:5" s="19" customFormat="1" ht="24.9">
      <c r="A481" s="56" t="s">
        <v>196</v>
      </c>
      <c r="B481" s="128" t="s">
        <v>493</v>
      </c>
      <c r="C481" s="136" t="s">
        <v>1</v>
      </c>
      <c r="D481" s="34"/>
      <c r="E481" s="35">
        <f>ROUND(1*ROUND(D481,2),2)</f>
        <v>0</v>
      </c>
    </row>
    <row r="482" spans="1:5" s="19" customFormat="1" ht="14.15">
      <c r="A482" s="56"/>
      <c r="B482" s="126"/>
      <c r="C482" s="136"/>
      <c r="D482" s="34"/>
      <c r="E482" s="35"/>
    </row>
    <row r="483" spans="1:5" s="19" customFormat="1" ht="14.15">
      <c r="A483" s="56"/>
      <c r="B483" s="106" t="s">
        <v>267</v>
      </c>
      <c r="C483" s="136"/>
      <c r="D483" s="34"/>
      <c r="E483" s="35"/>
    </row>
    <row r="484" spans="1:5" s="19" customFormat="1" ht="14.15">
      <c r="A484" s="56"/>
      <c r="B484" s="126"/>
      <c r="C484" s="136"/>
      <c r="D484" s="34"/>
      <c r="E484" s="35"/>
    </row>
    <row r="485" spans="1:5" s="19" customFormat="1" ht="24.9">
      <c r="A485" s="56" t="s">
        <v>198</v>
      </c>
      <c r="B485" s="126" t="s">
        <v>494</v>
      </c>
      <c r="C485" s="136" t="s">
        <v>1</v>
      </c>
      <c r="D485" s="34"/>
      <c r="E485" s="35">
        <f>ROUND(1*ROUND(D485,2),2)</f>
        <v>0</v>
      </c>
    </row>
    <row r="486" spans="1:5" s="19" customFormat="1" ht="14.15">
      <c r="A486" s="56"/>
      <c r="B486" s="126"/>
      <c r="C486" s="136"/>
      <c r="D486" s="34"/>
      <c r="E486" s="35"/>
    </row>
    <row r="487" spans="1:5" s="19" customFormat="1" ht="99.45">
      <c r="A487" s="56" t="s">
        <v>339</v>
      </c>
      <c r="B487" s="29" t="s">
        <v>536</v>
      </c>
      <c r="C487" s="136" t="s">
        <v>1</v>
      </c>
      <c r="D487" s="34"/>
      <c r="E487" s="35">
        <f>ROUND(1*ROUND(D487,2),2)</f>
        <v>0</v>
      </c>
    </row>
    <row r="488" spans="1:5" s="19" customFormat="1" ht="14.15">
      <c r="A488" s="56"/>
      <c r="B488" s="126"/>
      <c r="C488" s="138"/>
      <c r="D488" s="34"/>
      <c r="E488" s="35"/>
    </row>
    <row r="489" spans="1:5" s="19" customFormat="1" ht="14.15">
      <c r="A489" s="56"/>
      <c r="B489" s="78" t="s">
        <v>495</v>
      </c>
      <c r="C489" s="136"/>
      <c r="D489" s="34"/>
      <c r="E489" s="35"/>
    </row>
    <row r="490" spans="1:5" s="19" customFormat="1" ht="14.15">
      <c r="A490" s="56"/>
      <c r="B490" s="126"/>
      <c r="C490" s="136"/>
      <c r="D490" s="34"/>
      <c r="E490" s="35"/>
    </row>
    <row r="491" spans="1:5" s="19" customFormat="1" ht="74.599999999999994">
      <c r="A491" s="56" t="s">
        <v>431</v>
      </c>
      <c r="B491" s="126" t="s">
        <v>537</v>
      </c>
      <c r="C491" s="136" t="s">
        <v>1</v>
      </c>
      <c r="D491" s="34"/>
      <c r="E491" s="35">
        <f>ROUND(1*ROUND(D491,2),2)</f>
        <v>0</v>
      </c>
    </row>
    <row r="492" spans="1:5" s="19" customFormat="1" ht="14.15">
      <c r="A492" s="79"/>
      <c r="B492" s="129"/>
      <c r="C492" s="139"/>
      <c r="D492" s="80"/>
      <c r="E492" s="90"/>
    </row>
    <row r="493" spans="1:5">
      <c r="A493" s="38"/>
      <c r="B493" s="51"/>
      <c r="C493" s="136"/>
      <c r="D493" s="34"/>
      <c r="E493" s="49"/>
    </row>
    <row r="494" spans="1:5" s="4" customFormat="1" ht="13.5" customHeight="1">
      <c r="A494" s="38"/>
      <c r="B494" s="21" t="s">
        <v>430</v>
      </c>
      <c r="C494" s="136"/>
      <c r="D494" s="34"/>
      <c r="E494" s="35"/>
    </row>
    <row r="495" spans="1:5" s="4" customFormat="1" ht="13.5" customHeight="1">
      <c r="A495" s="38"/>
      <c r="B495" s="21"/>
      <c r="C495" s="136"/>
      <c r="D495" s="34"/>
      <c r="E495" s="35"/>
    </row>
    <row r="496" spans="1:5" ht="85" customHeight="1">
      <c r="A496" s="50" t="s">
        <v>194</v>
      </c>
      <c r="B496" s="61" t="s">
        <v>570</v>
      </c>
      <c r="C496" s="136" t="s">
        <v>1</v>
      </c>
      <c r="D496" s="34"/>
      <c r="E496" s="35">
        <f>ROUND(1*ROUND(D496,2),2)</f>
        <v>0</v>
      </c>
    </row>
    <row r="497" spans="1:5">
      <c r="A497" s="38"/>
      <c r="B497" s="58" t="s">
        <v>21</v>
      </c>
      <c r="C497" s="136"/>
      <c r="D497" s="34"/>
      <c r="E497" s="35"/>
    </row>
    <row r="498" spans="1:5" ht="37.299999999999997">
      <c r="A498" s="38" t="s">
        <v>196</v>
      </c>
      <c r="B498" s="59" t="s">
        <v>571</v>
      </c>
      <c r="C498" s="136" t="s">
        <v>1</v>
      </c>
      <c r="D498" s="34"/>
      <c r="E498" s="35">
        <f>ROUND(1*ROUND(D498,2),2)</f>
        <v>0</v>
      </c>
    </row>
    <row r="499" spans="1:5" ht="15" customHeight="1">
      <c r="A499" s="47"/>
      <c r="B499" s="57" t="s">
        <v>17</v>
      </c>
      <c r="C499" s="47"/>
      <c r="D499" s="47"/>
      <c r="E499" s="35"/>
    </row>
    <row r="500" spans="1:5" ht="99.45">
      <c r="A500" s="38" t="s">
        <v>198</v>
      </c>
      <c r="B500" s="120" t="s">
        <v>18</v>
      </c>
      <c r="C500" s="136" t="s">
        <v>1</v>
      </c>
      <c r="D500" s="34"/>
      <c r="E500" s="35">
        <f>ROUND(1*ROUND(D500,2),2)</f>
        <v>0</v>
      </c>
    </row>
    <row r="501" spans="1:5" ht="74.599999999999994">
      <c r="A501" s="38" t="s">
        <v>339</v>
      </c>
      <c r="B501" s="120" t="s">
        <v>538</v>
      </c>
      <c r="C501" s="136" t="s">
        <v>1</v>
      </c>
      <c r="D501" s="34"/>
      <c r="E501" s="35">
        <f>ROUND(1*ROUND(D501,2),2)</f>
        <v>0</v>
      </c>
    </row>
    <row r="502" spans="1:5" ht="49.5" customHeight="1">
      <c r="A502" s="38" t="s">
        <v>431</v>
      </c>
      <c r="B502" s="120" t="s">
        <v>539</v>
      </c>
      <c r="C502" s="136" t="s">
        <v>1</v>
      </c>
      <c r="D502" s="34"/>
      <c r="E502" s="35">
        <f>ROUND(1*ROUND(D502,2),2)</f>
        <v>0</v>
      </c>
    </row>
    <row r="503" spans="1:5">
      <c r="A503" s="38"/>
      <c r="B503" s="57" t="s">
        <v>19</v>
      </c>
      <c r="C503" s="136"/>
      <c r="D503" s="34"/>
      <c r="E503" s="35"/>
    </row>
    <row r="504" spans="1:5" ht="70.400000000000006" customHeight="1">
      <c r="A504" s="38" t="s">
        <v>432</v>
      </c>
      <c r="B504" s="125" t="s">
        <v>20</v>
      </c>
      <c r="C504" s="136" t="s">
        <v>1</v>
      </c>
      <c r="D504" s="34"/>
      <c r="E504" s="35">
        <f>ROUND(1*ROUND(D504,2),2)</f>
        <v>0</v>
      </c>
    </row>
    <row r="505" spans="1:5">
      <c r="A505" s="38"/>
      <c r="B505" s="46" t="s">
        <v>22</v>
      </c>
      <c r="C505" s="136"/>
      <c r="D505" s="34"/>
      <c r="E505" s="35"/>
    </row>
    <row r="506" spans="1:5" ht="62.15">
      <c r="A506" s="38" t="s">
        <v>433</v>
      </c>
      <c r="B506" s="59" t="s">
        <v>23</v>
      </c>
      <c r="C506" s="136" t="s">
        <v>1</v>
      </c>
      <c r="D506" s="34"/>
      <c r="E506" s="35">
        <f>ROUND(1*ROUND(D506,2),2)</f>
        <v>0</v>
      </c>
    </row>
    <row r="507" spans="1:5" ht="99.45">
      <c r="A507" s="38" t="s">
        <v>194</v>
      </c>
      <c r="B507" s="60" t="s">
        <v>24</v>
      </c>
      <c r="C507" s="136" t="s">
        <v>1</v>
      </c>
      <c r="D507" s="34"/>
      <c r="E507" s="35">
        <f>ROUND(1*ROUND(D507,2),2)</f>
        <v>0</v>
      </c>
    </row>
    <row r="508" spans="1:5">
      <c r="A508" s="38"/>
      <c r="B508" s="59" t="s">
        <v>25</v>
      </c>
      <c r="C508" s="136"/>
      <c r="D508" s="34"/>
      <c r="E508" s="35"/>
    </row>
    <row r="509" spans="1:5" ht="99.45">
      <c r="A509" s="38" t="s">
        <v>196</v>
      </c>
      <c r="B509" s="62" t="s">
        <v>26</v>
      </c>
      <c r="C509" s="136" t="s">
        <v>1</v>
      </c>
      <c r="D509" s="34"/>
      <c r="E509" s="35">
        <f>ROUND(1*ROUND(D509,2),2)</f>
        <v>0</v>
      </c>
    </row>
    <row r="510" spans="1:5">
      <c r="A510" s="38"/>
      <c r="B510" s="59"/>
      <c r="C510" s="136"/>
      <c r="D510" s="34"/>
      <c r="E510" s="35"/>
    </row>
    <row r="511" spans="1:5">
      <c r="A511" s="47"/>
      <c r="B511" s="57" t="s">
        <v>27</v>
      </c>
      <c r="C511" s="47"/>
      <c r="D511" s="47"/>
      <c r="E511" s="35"/>
    </row>
    <row r="512" spans="1:5" ht="124.4" customHeight="1">
      <c r="A512" s="38" t="s">
        <v>194</v>
      </c>
      <c r="B512" s="120" t="s">
        <v>28</v>
      </c>
      <c r="C512" s="136" t="s">
        <v>1</v>
      </c>
      <c r="D512" s="34"/>
      <c r="E512" s="35">
        <f>ROUND(1*ROUND(D512,2),2)</f>
        <v>0</v>
      </c>
    </row>
    <row r="513" spans="1:5">
      <c r="A513" s="38"/>
      <c r="B513" s="57" t="s">
        <v>29</v>
      </c>
      <c r="C513" s="136"/>
      <c r="D513" s="34"/>
      <c r="E513" s="35"/>
    </row>
    <row r="514" spans="1:5" ht="118.5" customHeight="1">
      <c r="A514" s="38" t="s">
        <v>196</v>
      </c>
      <c r="B514" s="63" t="s">
        <v>30</v>
      </c>
      <c r="C514" s="136" t="s">
        <v>1</v>
      </c>
      <c r="D514" s="34"/>
      <c r="E514" s="35">
        <f>ROUND(1*ROUND(D514,2),2)</f>
        <v>0</v>
      </c>
    </row>
    <row r="515" spans="1:5">
      <c r="A515" s="38"/>
      <c r="B515" s="64" t="s">
        <v>31</v>
      </c>
      <c r="C515" s="136"/>
      <c r="D515" s="34"/>
      <c r="E515" s="35"/>
    </row>
    <row r="516" spans="1:5" ht="99.45">
      <c r="A516" s="38" t="s">
        <v>198</v>
      </c>
      <c r="B516" s="63" t="s">
        <v>32</v>
      </c>
      <c r="C516" s="136" t="s">
        <v>1</v>
      </c>
      <c r="D516" s="34"/>
      <c r="E516" s="35">
        <f>ROUND(1*ROUND(D516,2),2)</f>
        <v>0</v>
      </c>
    </row>
    <row r="517" spans="1:5">
      <c r="A517" s="38"/>
      <c r="B517" s="64" t="s">
        <v>33</v>
      </c>
      <c r="C517" s="136"/>
      <c r="D517" s="34"/>
      <c r="E517" s="35"/>
    </row>
    <row r="518" spans="1:5" ht="121.5" customHeight="1">
      <c r="A518" s="38" t="s">
        <v>339</v>
      </c>
      <c r="B518" s="63" t="s">
        <v>26</v>
      </c>
      <c r="C518" s="136" t="s">
        <v>1</v>
      </c>
      <c r="D518" s="34"/>
      <c r="E518" s="35">
        <f>ROUND(1*ROUND(D518,2),2)</f>
        <v>0</v>
      </c>
    </row>
    <row r="519" spans="1:5">
      <c r="A519" s="38"/>
      <c r="B519" s="57" t="s">
        <v>34</v>
      </c>
      <c r="C519" s="136"/>
      <c r="D519" s="34"/>
      <c r="E519" s="35"/>
    </row>
    <row r="520" spans="1:5" ht="120.75" customHeight="1">
      <c r="A520" s="38" t="s">
        <v>431</v>
      </c>
      <c r="B520" s="63" t="s">
        <v>26</v>
      </c>
      <c r="C520" s="136" t="s">
        <v>1</v>
      </c>
      <c r="D520" s="34"/>
      <c r="E520" s="35">
        <f>ROUND(1*ROUND(D520,2),2)</f>
        <v>0</v>
      </c>
    </row>
    <row r="521" spans="1:5">
      <c r="A521" s="38"/>
      <c r="B521" s="65" t="s">
        <v>540</v>
      </c>
      <c r="C521" s="136"/>
      <c r="D521" s="34"/>
      <c r="E521" s="35"/>
    </row>
    <row r="522" spans="1:5" ht="24.9">
      <c r="A522" s="38" t="s">
        <v>194</v>
      </c>
      <c r="B522" s="63" t="s">
        <v>35</v>
      </c>
      <c r="C522" s="136" t="s">
        <v>1</v>
      </c>
      <c r="D522" s="34"/>
      <c r="E522" s="35">
        <f>ROUND(1*ROUND(D522,2),2)</f>
        <v>0</v>
      </c>
    </row>
    <row r="523" spans="1:5">
      <c r="A523" s="38"/>
      <c r="B523" s="57" t="s">
        <v>19</v>
      </c>
      <c r="C523" s="136"/>
      <c r="D523" s="34"/>
      <c r="E523" s="35"/>
    </row>
    <row r="524" spans="1:5" ht="86.5" customHeight="1">
      <c r="A524" s="38" t="s">
        <v>196</v>
      </c>
      <c r="B524" s="125" t="s">
        <v>541</v>
      </c>
      <c r="C524" s="136" t="s">
        <v>1</v>
      </c>
      <c r="D524" s="34"/>
      <c r="E524" s="35">
        <f>ROUND(1*ROUND(D524,2),2)</f>
        <v>0</v>
      </c>
    </row>
    <row r="525" spans="1:5">
      <c r="A525" s="38"/>
      <c r="B525" s="58" t="s">
        <v>36</v>
      </c>
      <c r="C525" s="136"/>
      <c r="D525" s="34"/>
      <c r="E525" s="35"/>
    </row>
    <row r="526" spans="1:5" ht="81.75" customHeight="1">
      <c r="A526" s="38" t="s">
        <v>198</v>
      </c>
      <c r="B526" s="59" t="s">
        <v>37</v>
      </c>
      <c r="C526" s="136" t="s">
        <v>1</v>
      </c>
      <c r="D526" s="34"/>
      <c r="E526" s="35">
        <f>ROUND(1*ROUND(D526,2),2)</f>
        <v>0</v>
      </c>
    </row>
    <row r="527" spans="1:5">
      <c r="A527" s="50"/>
      <c r="B527" s="61"/>
      <c r="C527" s="136"/>
      <c r="D527" s="34"/>
      <c r="E527" s="35"/>
    </row>
    <row r="528" spans="1:5">
      <c r="A528" s="47"/>
      <c r="B528" s="46" t="s">
        <v>38</v>
      </c>
      <c r="C528" s="47"/>
      <c r="D528" s="47"/>
      <c r="E528" s="35"/>
    </row>
    <row r="529" spans="1:5" ht="99.45">
      <c r="A529" s="38" t="s">
        <v>194</v>
      </c>
      <c r="B529" s="120" t="s">
        <v>39</v>
      </c>
      <c r="C529" s="136" t="s">
        <v>1</v>
      </c>
      <c r="D529" s="34"/>
      <c r="E529" s="35">
        <f>ROUND(1*ROUND(D529,2),2)</f>
        <v>0</v>
      </c>
    </row>
    <row r="530" spans="1:5">
      <c r="A530" s="38"/>
      <c r="B530" s="64" t="s">
        <v>31</v>
      </c>
      <c r="C530" s="136"/>
      <c r="D530" s="34"/>
      <c r="E530" s="35"/>
    </row>
    <row r="531" spans="1:5" ht="109.5" customHeight="1">
      <c r="A531" s="38" t="s">
        <v>196</v>
      </c>
      <c r="B531" s="63" t="s">
        <v>32</v>
      </c>
      <c r="C531" s="136" t="s">
        <v>1</v>
      </c>
      <c r="D531" s="34"/>
      <c r="E531" s="35">
        <f>ROUND(1*ROUND(D531,2),2)</f>
        <v>0</v>
      </c>
    </row>
    <row r="532" spans="1:5">
      <c r="A532" s="38"/>
      <c r="B532" s="64" t="s">
        <v>33</v>
      </c>
      <c r="C532" s="136"/>
      <c r="D532" s="34"/>
      <c r="E532" s="35"/>
    </row>
    <row r="533" spans="1:5" ht="108.75" customHeight="1">
      <c r="A533" s="38" t="s">
        <v>198</v>
      </c>
      <c r="B533" s="63" t="s">
        <v>26</v>
      </c>
      <c r="C533" s="136" t="s">
        <v>1</v>
      </c>
      <c r="D533" s="34"/>
      <c r="E533" s="35">
        <f>ROUND(1*ROUND(D533,2),2)</f>
        <v>0</v>
      </c>
    </row>
    <row r="534" spans="1:5">
      <c r="A534" s="38"/>
      <c r="B534" s="57" t="s">
        <v>34</v>
      </c>
      <c r="C534" s="136"/>
      <c r="D534" s="34"/>
      <c r="E534" s="35"/>
    </row>
    <row r="535" spans="1:5" ht="111" customHeight="1">
      <c r="A535" s="38" t="s">
        <v>339</v>
      </c>
      <c r="B535" s="63" t="s">
        <v>26</v>
      </c>
      <c r="C535" s="136" t="s">
        <v>1</v>
      </c>
      <c r="D535" s="34"/>
      <c r="E535" s="35">
        <f>ROUND(1*ROUND(D535,2),2)</f>
        <v>0</v>
      </c>
    </row>
    <row r="536" spans="1:5">
      <c r="A536" s="38"/>
      <c r="B536" s="46" t="s">
        <v>19</v>
      </c>
      <c r="C536" s="136"/>
      <c r="D536" s="34"/>
      <c r="E536" s="35"/>
    </row>
    <row r="537" spans="1:5" ht="81" customHeight="1">
      <c r="A537" s="38" t="s">
        <v>431</v>
      </c>
      <c r="B537" s="125" t="s">
        <v>40</v>
      </c>
      <c r="C537" s="136" t="s">
        <v>1</v>
      </c>
      <c r="D537" s="34"/>
      <c r="E537" s="35">
        <f>ROUND(1*ROUND(D537,2),2)</f>
        <v>0</v>
      </c>
    </row>
    <row r="538" spans="1:5" ht="62.15">
      <c r="A538" s="38" t="s">
        <v>194</v>
      </c>
      <c r="B538" s="125" t="s">
        <v>41</v>
      </c>
      <c r="C538" s="136" t="s">
        <v>1</v>
      </c>
      <c r="D538" s="34"/>
      <c r="E538" s="35">
        <f>ROUND(1*ROUND(D538,2),2)</f>
        <v>0</v>
      </c>
    </row>
    <row r="539" spans="1:5" ht="62.15">
      <c r="A539" s="38" t="s">
        <v>196</v>
      </c>
      <c r="B539" s="125" t="s">
        <v>42</v>
      </c>
      <c r="C539" s="136" t="s">
        <v>1</v>
      </c>
      <c r="D539" s="34"/>
      <c r="E539" s="35">
        <f>ROUND(1*ROUND(D539,2),2)</f>
        <v>0</v>
      </c>
    </row>
    <row r="540" spans="1:5" ht="19.5" customHeight="1">
      <c r="A540" s="38"/>
      <c r="B540" s="65" t="s">
        <v>43</v>
      </c>
      <c r="C540" s="136"/>
      <c r="D540" s="34"/>
      <c r="E540" s="35"/>
    </row>
    <row r="541" spans="1:5" ht="24.9">
      <c r="A541" s="38" t="s">
        <v>198</v>
      </c>
      <c r="B541" s="63" t="s">
        <v>35</v>
      </c>
      <c r="C541" s="136" t="s">
        <v>1</v>
      </c>
      <c r="D541" s="34"/>
      <c r="E541" s="35">
        <f>ROUND(1*ROUND(D541,2),2)</f>
        <v>0</v>
      </c>
    </row>
    <row r="542" spans="1:5" ht="37.299999999999997">
      <c r="A542" s="38" t="s">
        <v>339</v>
      </c>
      <c r="B542" s="63" t="s">
        <v>44</v>
      </c>
      <c r="C542" s="136" t="s">
        <v>1</v>
      </c>
      <c r="D542" s="34"/>
      <c r="E542" s="35">
        <f>ROUND(1*ROUND(D542,2),2)</f>
        <v>0</v>
      </c>
    </row>
    <row r="543" spans="1:5">
      <c r="A543" s="50"/>
      <c r="B543" s="61"/>
      <c r="C543" s="136"/>
      <c r="D543" s="34"/>
      <c r="E543" s="35"/>
    </row>
    <row r="544" spans="1:5">
      <c r="A544" s="38"/>
      <c r="B544" s="57" t="s">
        <v>45</v>
      </c>
      <c r="C544" s="136"/>
      <c r="D544" s="34"/>
      <c r="E544" s="35"/>
    </row>
    <row r="545" spans="1:5">
      <c r="A545" s="38"/>
      <c r="B545" s="119"/>
      <c r="C545" s="136"/>
      <c r="D545" s="34"/>
      <c r="E545" s="35"/>
    </row>
    <row r="546" spans="1:5" ht="81.650000000000006" customHeight="1">
      <c r="A546" s="38" t="s">
        <v>194</v>
      </c>
      <c r="B546" s="130" t="s">
        <v>46</v>
      </c>
      <c r="C546" s="136" t="s">
        <v>1</v>
      </c>
      <c r="D546" s="34"/>
      <c r="E546" s="35">
        <f t="shared" ref="E546:E562" si="14">ROUND(1*ROUND(D546,2),2)</f>
        <v>0</v>
      </c>
    </row>
    <row r="547" spans="1:5" ht="78" customHeight="1">
      <c r="A547" s="38" t="s">
        <v>196</v>
      </c>
      <c r="B547" s="130" t="s">
        <v>47</v>
      </c>
      <c r="C547" s="136" t="s">
        <v>1</v>
      </c>
      <c r="D547" s="34"/>
      <c r="E547" s="35">
        <f t="shared" si="14"/>
        <v>0</v>
      </c>
    </row>
    <row r="548" spans="1:5" ht="75" customHeight="1">
      <c r="A548" s="38" t="s">
        <v>198</v>
      </c>
      <c r="B548" s="125" t="s">
        <v>48</v>
      </c>
      <c r="C548" s="136" t="s">
        <v>1</v>
      </c>
      <c r="D548" s="34"/>
      <c r="E548" s="35">
        <f t="shared" si="14"/>
        <v>0</v>
      </c>
    </row>
    <row r="549" spans="1:5" ht="70.5" customHeight="1">
      <c r="A549" s="38" t="s">
        <v>339</v>
      </c>
      <c r="B549" s="66" t="s">
        <v>542</v>
      </c>
      <c r="C549" s="136" t="s">
        <v>1</v>
      </c>
      <c r="D549" s="34"/>
      <c r="E549" s="35">
        <f t="shared" si="14"/>
        <v>0</v>
      </c>
    </row>
    <row r="550" spans="1:5" ht="62.15">
      <c r="A550" s="38" t="s">
        <v>431</v>
      </c>
      <c r="B550" s="66" t="s">
        <v>49</v>
      </c>
      <c r="C550" s="136" t="s">
        <v>1</v>
      </c>
      <c r="D550" s="34"/>
      <c r="E550" s="35">
        <f t="shared" si="14"/>
        <v>0</v>
      </c>
    </row>
    <row r="551" spans="1:5" ht="78.75" customHeight="1">
      <c r="A551" s="38" t="s">
        <v>432</v>
      </c>
      <c r="B551" s="62" t="s">
        <v>50</v>
      </c>
      <c r="C551" s="136" t="s">
        <v>1</v>
      </c>
      <c r="D551" s="34"/>
      <c r="E551" s="35">
        <f t="shared" si="14"/>
        <v>0</v>
      </c>
    </row>
    <row r="552" spans="1:5" ht="105.75" customHeight="1">
      <c r="A552" s="38" t="s">
        <v>194</v>
      </c>
      <c r="B552" s="67" t="s">
        <v>51</v>
      </c>
      <c r="C552" s="136" t="s">
        <v>1</v>
      </c>
      <c r="D552" s="34"/>
      <c r="E552" s="35">
        <f t="shared" si="14"/>
        <v>0</v>
      </c>
    </row>
    <row r="553" spans="1:5" ht="72" customHeight="1">
      <c r="A553" s="38" t="s">
        <v>196</v>
      </c>
      <c r="B553" s="130" t="s">
        <v>52</v>
      </c>
      <c r="C553" s="136" t="s">
        <v>1</v>
      </c>
      <c r="D553" s="34"/>
      <c r="E553" s="35">
        <f t="shared" si="14"/>
        <v>0</v>
      </c>
    </row>
    <row r="554" spans="1:5" ht="49.75">
      <c r="A554" s="50" t="s">
        <v>198</v>
      </c>
      <c r="B554" s="130" t="s">
        <v>53</v>
      </c>
      <c r="C554" s="136" t="s">
        <v>1</v>
      </c>
      <c r="D554" s="34"/>
      <c r="E554" s="35">
        <f t="shared" si="14"/>
        <v>0</v>
      </c>
    </row>
    <row r="555" spans="1:5" ht="39.75" customHeight="1">
      <c r="A555" s="38" t="s">
        <v>339</v>
      </c>
      <c r="B555" s="68" t="s">
        <v>543</v>
      </c>
      <c r="C555" s="136" t="s">
        <v>1</v>
      </c>
      <c r="D555" s="34"/>
      <c r="E555" s="35">
        <f t="shared" si="14"/>
        <v>0</v>
      </c>
    </row>
    <row r="556" spans="1:5" ht="105.75" customHeight="1">
      <c r="A556" s="38" t="s">
        <v>431</v>
      </c>
      <c r="B556" s="130" t="s">
        <v>544</v>
      </c>
      <c r="C556" s="136" t="s">
        <v>1</v>
      </c>
      <c r="D556" s="34"/>
      <c r="E556" s="35">
        <f t="shared" si="14"/>
        <v>0</v>
      </c>
    </row>
    <row r="557" spans="1:5" ht="64.5" customHeight="1">
      <c r="A557" s="38" t="s">
        <v>432</v>
      </c>
      <c r="B557" s="130" t="s">
        <v>545</v>
      </c>
      <c r="C557" s="136" t="s">
        <v>1</v>
      </c>
      <c r="D557" s="34"/>
      <c r="E557" s="35">
        <f t="shared" si="14"/>
        <v>0</v>
      </c>
    </row>
    <row r="558" spans="1:5" ht="45" customHeight="1">
      <c r="A558" s="38" t="s">
        <v>433</v>
      </c>
      <c r="B558" s="130" t="s">
        <v>546</v>
      </c>
      <c r="C558" s="136" t="s">
        <v>1</v>
      </c>
      <c r="D558" s="34"/>
      <c r="E558" s="35">
        <f t="shared" si="14"/>
        <v>0</v>
      </c>
    </row>
    <row r="559" spans="1:5" ht="74.599999999999994">
      <c r="A559" s="38" t="s">
        <v>194</v>
      </c>
      <c r="B559" s="130" t="s">
        <v>54</v>
      </c>
      <c r="C559" s="136" t="s">
        <v>1</v>
      </c>
      <c r="D559" s="34"/>
      <c r="E559" s="35">
        <f t="shared" si="14"/>
        <v>0</v>
      </c>
    </row>
    <row r="560" spans="1:5" ht="131.25" customHeight="1">
      <c r="A560" s="38" t="s">
        <v>196</v>
      </c>
      <c r="B560" s="63" t="s">
        <v>55</v>
      </c>
      <c r="C560" s="136" t="s">
        <v>1</v>
      </c>
      <c r="D560" s="34"/>
      <c r="E560" s="35">
        <f t="shared" si="14"/>
        <v>0</v>
      </c>
    </row>
    <row r="561" spans="1:5" ht="126" customHeight="1">
      <c r="A561" s="38" t="s">
        <v>194</v>
      </c>
      <c r="B561" s="63" t="s">
        <v>56</v>
      </c>
      <c r="C561" s="136" t="s">
        <v>1</v>
      </c>
      <c r="D561" s="34"/>
      <c r="E561" s="35">
        <f t="shared" si="14"/>
        <v>0</v>
      </c>
    </row>
    <row r="562" spans="1:5" ht="129.75" customHeight="1">
      <c r="A562" s="38" t="s">
        <v>196</v>
      </c>
      <c r="B562" s="60" t="s">
        <v>57</v>
      </c>
      <c r="C562" s="136" t="s">
        <v>1</v>
      </c>
      <c r="D562" s="34"/>
      <c r="E562" s="35">
        <f t="shared" si="14"/>
        <v>0</v>
      </c>
    </row>
    <row r="563" spans="1:5">
      <c r="A563" s="38"/>
      <c r="B563" s="120"/>
      <c r="C563" s="136"/>
      <c r="D563" s="34"/>
      <c r="E563" s="35"/>
    </row>
    <row r="564" spans="1:5">
      <c r="A564" s="47"/>
      <c r="B564" s="57" t="s">
        <v>315</v>
      </c>
      <c r="C564" s="47"/>
      <c r="D564" s="34"/>
      <c r="E564" s="35"/>
    </row>
    <row r="565" spans="1:5" ht="87">
      <c r="A565" s="38" t="s">
        <v>194</v>
      </c>
      <c r="B565" s="120" t="s">
        <v>316</v>
      </c>
      <c r="C565" s="136" t="s">
        <v>1</v>
      </c>
      <c r="D565" s="34"/>
      <c r="E565" s="35">
        <f>ROUND(1*ROUND(D565,2),2)</f>
        <v>0</v>
      </c>
    </row>
    <row r="566" spans="1:5" ht="74.599999999999994">
      <c r="A566" s="38" t="s">
        <v>196</v>
      </c>
      <c r="B566" s="76" t="s">
        <v>581</v>
      </c>
      <c r="C566" s="136" t="s">
        <v>1</v>
      </c>
      <c r="D566" s="34"/>
      <c r="E566" s="35">
        <f>ROUND(1*ROUND(D566,2),2)</f>
        <v>0</v>
      </c>
    </row>
    <row r="567" spans="1:5" ht="111.9">
      <c r="A567" s="38" t="s">
        <v>198</v>
      </c>
      <c r="B567" s="63" t="s">
        <v>317</v>
      </c>
      <c r="C567" s="136" t="s">
        <v>1</v>
      </c>
      <c r="D567" s="34"/>
      <c r="E567" s="35">
        <f t="shared" ref="E567:E579" si="15">ROUND(1*ROUND(D567,2),2)</f>
        <v>0</v>
      </c>
    </row>
    <row r="568" spans="1:5" ht="99.45">
      <c r="A568" s="38" t="s">
        <v>339</v>
      </c>
      <c r="B568" s="63" t="s">
        <v>318</v>
      </c>
      <c r="C568" s="136" t="s">
        <v>1</v>
      </c>
      <c r="D568" s="34"/>
      <c r="E568" s="35">
        <f t="shared" si="15"/>
        <v>0</v>
      </c>
    </row>
    <row r="569" spans="1:5" ht="99.45">
      <c r="A569" s="38" t="s">
        <v>431</v>
      </c>
      <c r="B569" s="63" t="s">
        <v>319</v>
      </c>
      <c r="C569" s="136" t="s">
        <v>1</v>
      </c>
      <c r="D569" s="34"/>
      <c r="E569" s="35">
        <f t="shared" si="15"/>
        <v>0</v>
      </c>
    </row>
    <row r="570" spans="1:5" ht="99.45">
      <c r="A570" s="38" t="s">
        <v>194</v>
      </c>
      <c r="B570" s="63" t="s">
        <v>320</v>
      </c>
      <c r="C570" s="136" t="s">
        <v>1</v>
      </c>
      <c r="D570" s="34"/>
      <c r="E570" s="35">
        <f t="shared" si="15"/>
        <v>0</v>
      </c>
    </row>
    <row r="571" spans="1:5" ht="99.45">
      <c r="A571" s="38" t="s">
        <v>196</v>
      </c>
      <c r="B571" s="63" t="s">
        <v>321</v>
      </c>
      <c r="C571" s="136" t="s">
        <v>1</v>
      </c>
      <c r="D571" s="34"/>
      <c r="E571" s="35">
        <f t="shared" si="15"/>
        <v>0</v>
      </c>
    </row>
    <row r="572" spans="1:5" ht="74.599999999999994">
      <c r="A572" s="38" t="s">
        <v>198</v>
      </c>
      <c r="B572" s="63" t="s">
        <v>322</v>
      </c>
      <c r="C572" s="136" t="s">
        <v>1</v>
      </c>
      <c r="D572" s="34"/>
      <c r="E572" s="35">
        <f t="shared" si="15"/>
        <v>0</v>
      </c>
    </row>
    <row r="573" spans="1:5" ht="62.15">
      <c r="A573" s="38" t="s">
        <v>339</v>
      </c>
      <c r="B573" s="63" t="s">
        <v>323</v>
      </c>
      <c r="C573" s="136" t="s">
        <v>1</v>
      </c>
      <c r="D573" s="34"/>
      <c r="E573" s="35">
        <f t="shared" si="15"/>
        <v>0</v>
      </c>
    </row>
    <row r="574" spans="1:5" ht="74.599999999999994">
      <c r="A574" s="69" t="s">
        <v>194</v>
      </c>
      <c r="B574" s="63" t="s">
        <v>324</v>
      </c>
      <c r="C574" s="136" t="s">
        <v>1</v>
      </c>
      <c r="D574" s="34"/>
      <c r="E574" s="35">
        <f t="shared" si="15"/>
        <v>0</v>
      </c>
    </row>
    <row r="575" spans="1:5" ht="37.299999999999997">
      <c r="A575" s="69" t="s">
        <v>196</v>
      </c>
      <c r="B575" s="63" t="s">
        <v>325</v>
      </c>
      <c r="C575" s="136" t="s">
        <v>1</v>
      </c>
      <c r="D575" s="34"/>
      <c r="E575" s="35">
        <f t="shared" si="15"/>
        <v>0</v>
      </c>
    </row>
    <row r="576" spans="1:5" ht="37.299999999999997">
      <c r="A576" s="69" t="s">
        <v>198</v>
      </c>
      <c r="B576" s="70" t="s">
        <v>326</v>
      </c>
      <c r="C576" s="136" t="s">
        <v>1</v>
      </c>
      <c r="D576" s="34"/>
      <c r="E576" s="35">
        <f t="shared" si="15"/>
        <v>0</v>
      </c>
    </row>
    <row r="577" spans="1:5">
      <c r="A577" s="69" t="s">
        <v>339</v>
      </c>
      <c r="B577" s="71" t="s">
        <v>327</v>
      </c>
      <c r="C577" s="136" t="s">
        <v>1</v>
      </c>
      <c r="D577" s="34"/>
      <c r="E577" s="35">
        <f t="shared" si="15"/>
        <v>0</v>
      </c>
    </row>
    <row r="578" spans="1:5" ht="24.9">
      <c r="A578" s="69" t="s">
        <v>431</v>
      </c>
      <c r="B578" s="71" t="s">
        <v>328</v>
      </c>
      <c r="C578" s="136" t="s">
        <v>1</v>
      </c>
      <c r="D578" s="34"/>
      <c r="E578" s="35">
        <f t="shared" si="15"/>
        <v>0</v>
      </c>
    </row>
    <row r="579" spans="1:5" ht="24.9">
      <c r="A579" s="69" t="s">
        <v>432</v>
      </c>
      <c r="B579" s="71" t="s">
        <v>329</v>
      </c>
      <c r="C579" s="136" t="s">
        <v>1</v>
      </c>
      <c r="D579" s="34"/>
      <c r="E579" s="35">
        <f t="shared" si="15"/>
        <v>0</v>
      </c>
    </row>
    <row r="580" spans="1:5">
      <c r="A580" s="69"/>
      <c r="B580" s="70"/>
      <c r="C580" s="136"/>
      <c r="D580" s="34"/>
      <c r="E580" s="35"/>
    </row>
    <row r="581" spans="1:5" ht="49.75">
      <c r="A581" s="69" t="s">
        <v>433</v>
      </c>
      <c r="B581" s="70" t="s">
        <v>330</v>
      </c>
      <c r="C581" s="136" t="s">
        <v>1</v>
      </c>
      <c r="D581" s="34"/>
      <c r="E581" s="35">
        <f>ROUND(1*ROUND(D581,2),2)</f>
        <v>0</v>
      </c>
    </row>
    <row r="582" spans="1:5" ht="37.299999999999997">
      <c r="A582" s="69" t="s">
        <v>434</v>
      </c>
      <c r="B582" s="72" t="s">
        <v>331</v>
      </c>
      <c r="C582" s="136" t="s">
        <v>1</v>
      </c>
      <c r="D582" s="34"/>
      <c r="E582" s="35">
        <f>ROUND(1*ROUND(D582,2),2)</f>
        <v>0</v>
      </c>
    </row>
    <row r="583" spans="1:5" ht="24.9">
      <c r="A583" s="69" t="s">
        <v>435</v>
      </c>
      <c r="B583" s="72" t="s">
        <v>332</v>
      </c>
      <c r="C583" s="136" t="s">
        <v>1</v>
      </c>
      <c r="D583" s="34"/>
      <c r="E583" s="35">
        <f>ROUND(1*ROUND(D583,2),2)</f>
        <v>0</v>
      </c>
    </row>
    <row r="584" spans="1:5" ht="24.9">
      <c r="A584" s="69" t="s">
        <v>436</v>
      </c>
      <c r="B584" s="73" t="s">
        <v>333</v>
      </c>
      <c r="C584" s="136" t="s">
        <v>1</v>
      </c>
      <c r="D584" s="34"/>
      <c r="E584" s="35">
        <f>ROUND(1*ROUND(D584,2),2)</f>
        <v>0</v>
      </c>
    </row>
    <row r="585" spans="1:5">
      <c r="A585" s="38"/>
      <c r="B585" s="54" t="s">
        <v>214</v>
      </c>
      <c r="C585" s="136"/>
      <c r="D585" s="34"/>
      <c r="E585" s="49"/>
    </row>
    <row r="586" spans="1:5" s="4" customFormat="1" ht="24.9">
      <c r="A586" s="47"/>
      <c r="B586" s="21" t="s">
        <v>91</v>
      </c>
      <c r="C586" s="47"/>
      <c r="D586" s="48"/>
      <c r="E586" s="49"/>
    </row>
    <row r="587" spans="1:5" s="4" customFormat="1" ht="26.25" customHeight="1">
      <c r="A587" s="38" t="s">
        <v>194</v>
      </c>
      <c r="B587" s="120" t="s">
        <v>92</v>
      </c>
      <c r="C587" s="136" t="s">
        <v>1</v>
      </c>
      <c r="D587" s="34"/>
      <c r="E587" s="35">
        <f>ROUND(1*ROUND(D587,2),2)</f>
        <v>0</v>
      </c>
    </row>
    <row r="588" spans="1:5" s="4" customFormat="1">
      <c r="A588" s="38" t="s">
        <v>196</v>
      </c>
      <c r="B588" s="120" t="s">
        <v>93</v>
      </c>
      <c r="C588" s="136" t="s">
        <v>1</v>
      </c>
      <c r="D588" s="34"/>
      <c r="E588" s="35">
        <f>ROUND(1*ROUND(D588,2),2)</f>
        <v>0</v>
      </c>
    </row>
    <row r="589" spans="1:5" s="4" customFormat="1">
      <c r="A589" s="47"/>
      <c r="B589" s="57" t="s">
        <v>547</v>
      </c>
      <c r="C589" s="47"/>
      <c r="D589" s="48"/>
      <c r="E589" s="49"/>
    </row>
    <row r="590" spans="1:5" s="4" customFormat="1" ht="24.9">
      <c r="A590" s="38" t="s">
        <v>198</v>
      </c>
      <c r="B590" s="120" t="s">
        <v>94</v>
      </c>
      <c r="C590" s="136" t="s">
        <v>1</v>
      </c>
      <c r="D590" s="34"/>
      <c r="E590" s="35">
        <f>ROUND(1*ROUND(D590,2),2)</f>
        <v>0</v>
      </c>
    </row>
    <row r="591" spans="1:5" s="4" customFormat="1" ht="24.9">
      <c r="A591" s="38" t="s">
        <v>339</v>
      </c>
      <c r="B591" s="120" t="s">
        <v>95</v>
      </c>
      <c r="C591" s="136" t="s">
        <v>1</v>
      </c>
      <c r="D591" s="34"/>
      <c r="E591" s="35">
        <f>ROUND(1*ROUND(D591,2),2)</f>
        <v>0</v>
      </c>
    </row>
    <row r="592" spans="1:5" s="4" customFormat="1">
      <c r="A592" s="38" t="s">
        <v>431</v>
      </c>
      <c r="B592" s="120" t="s">
        <v>548</v>
      </c>
      <c r="C592" s="136" t="s">
        <v>1</v>
      </c>
      <c r="D592" s="34"/>
      <c r="E592" s="35">
        <f>ROUND(1*ROUND(D592,2),2)</f>
        <v>0</v>
      </c>
    </row>
    <row r="593" spans="1:5" s="4" customFormat="1">
      <c r="A593" s="38" t="s">
        <v>432</v>
      </c>
      <c r="B593" s="120" t="s">
        <v>96</v>
      </c>
      <c r="C593" s="136" t="s">
        <v>1</v>
      </c>
      <c r="D593" s="34"/>
      <c r="E593" s="35">
        <f>ROUND(1*ROUND(D593,2),2)</f>
        <v>0</v>
      </c>
    </row>
    <row r="594" spans="1:5" s="4" customFormat="1">
      <c r="A594" s="38" t="s">
        <v>433</v>
      </c>
      <c r="B594" s="120" t="s">
        <v>97</v>
      </c>
      <c r="C594" s="136" t="s">
        <v>1</v>
      </c>
      <c r="D594" s="34"/>
      <c r="E594" s="35">
        <f>ROUND(1*ROUND(D594,2),2)</f>
        <v>0</v>
      </c>
    </row>
    <row r="595" spans="1:5" s="4" customFormat="1">
      <c r="A595" s="38"/>
      <c r="B595" s="51"/>
      <c r="C595" s="136"/>
      <c r="D595" s="34"/>
      <c r="E595" s="49"/>
    </row>
    <row r="596" spans="1:5" s="4" customFormat="1">
      <c r="A596" s="47"/>
      <c r="B596" s="57" t="s">
        <v>98</v>
      </c>
      <c r="C596" s="47"/>
      <c r="D596" s="48"/>
      <c r="E596" s="49"/>
    </row>
    <row r="597" spans="1:5" s="4" customFormat="1" ht="13.5" customHeight="1">
      <c r="A597" s="38" t="s">
        <v>194</v>
      </c>
      <c r="B597" s="119" t="s">
        <v>99</v>
      </c>
      <c r="C597" s="136" t="s">
        <v>1</v>
      </c>
      <c r="D597" s="48"/>
      <c r="E597" s="49">
        <f t="shared" ref="E597" si="16">ROUND(1*ROUND(D597,2),2)</f>
        <v>0</v>
      </c>
    </row>
    <row r="598" spans="1:5" s="4" customFormat="1" ht="13.5" customHeight="1">
      <c r="A598" s="38"/>
      <c r="B598" s="119"/>
      <c r="C598" s="136"/>
      <c r="D598" s="34"/>
      <c r="E598" s="35"/>
    </row>
    <row r="599" spans="1:5" s="4" customFormat="1">
      <c r="A599" s="47"/>
      <c r="B599" s="57" t="s">
        <v>100</v>
      </c>
      <c r="C599" s="47"/>
      <c r="D599" s="48"/>
      <c r="E599" s="49"/>
    </row>
    <row r="600" spans="1:5" s="4" customFormat="1">
      <c r="A600" s="47"/>
      <c r="B600" s="57" t="s">
        <v>104</v>
      </c>
      <c r="C600" s="47"/>
      <c r="D600" s="48"/>
      <c r="E600" s="49"/>
    </row>
    <row r="601" spans="1:5" s="4" customFormat="1">
      <c r="A601" s="38" t="s">
        <v>196</v>
      </c>
      <c r="B601" s="119" t="s">
        <v>393</v>
      </c>
      <c r="C601" s="136" t="s">
        <v>1</v>
      </c>
      <c r="D601" s="48"/>
      <c r="E601" s="49">
        <f t="shared" ref="E601:E614" si="17">ROUND(1*ROUND(D601,2),2)</f>
        <v>0</v>
      </c>
    </row>
    <row r="602" spans="1:5" s="4" customFormat="1">
      <c r="A602" s="38" t="s">
        <v>198</v>
      </c>
      <c r="B602" s="55" t="s">
        <v>394</v>
      </c>
      <c r="C602" s="136" t="s">
        <v>1</v>
      </c>
      <c r="D602" s="48"/>
      <c r="E602" s="49">
        <f t="shared" si="17"/>
        <v>0</v>
      </c>
    </row>
    <row r="603" spans="1:5" s="4" customFormat="1">
      <c r="A603" s="38" t="s">
        <v>339</v>
      </c>
      <c r="B603" s="55" t="s">
        <v>395</v>
      </c>
      <c r="C603" s="136" t="s">
        <v>1</v>
      </c>
      <c r="D603" s="48"/>
      <c r="E603" s="49">
        <f t="shared" si="17"/>
        <v>0</v>
      </c>
    </row>
    <row r="604" spans="1:5" s="4" customFormat="1">
      <c r="A604" s="38" t="s">
        <v>431</v>
      </c>
      <c r="B604" s="55" t="s">
        <v>396</v>
      </c>
      <c r="C604" s="136" t="s">
        <v>1</v>
      </c>
      <c r="D604" s="48"/>
      <c r="E604" s="49">
        <f t="shared" si="17"/>
        <v>0</v>
      </c>
    </row>
    <row r="605" spans="1:5" s="4" customFormat="1">
      <c r="A605" s="38" t="s">
        <v>432</v>
      </c>
      <c r="B605" s="55" t="s">
        <v>397</v>
      </c>
      <c r="C605" s="136" t="s">
        <v>1</v>
      </c>
      <c r="D605" s="48"/>
      <c r="E605" s="49">
        <f t="shared" si="17"/>
        <v>0</v>
      </c>
    </row>
    <row r="606" spans="1:5" s="4" customFormat="1">
      <c r="A606" s="38" t="s">
        <v>433</v>
      </c>
      <c r="B606" s="55" t="s">
        <v>398</v>
      </c>
      <c r="C606" s="136" t="s">
        <v>1</v>
      </c>
      <c r="D606" s="48"/>
      <c r="E606" s="49">
        <f t="shared" si="17"/>
        <v>0</v>
      </c>
    </row>
    <row r="607" spans="1:5" s="4" customFormat="1">
      <c r="A607" s="38" t="s">
        <v>434</v>
      </c>
      <c r="B607" s="55" t="s">
        <v>399</v>
      </c>
      <c r="C607" s="136" t="s">
        <v>1</v>
      </c>
      <c r="D607" s="48"/>
      <c r="E607" s="49">
        <f t="shared" si="17"/>
        <v>0</v>
      </c>
    </row>
    <row r="608" spans="1:5" s="4" customFormat="1">
      <c r="A608" s="38" t="s">
        <v>435</v>
      </c>
      <c r="B608" s="55" t="s">
        <v>400</v>
      </c>
      <c r="C608" s="136" t="s">
        <v>1</v>
      </c>
      <c r="D608" s="48"/>
      <c r="E608" s="49">
        <f t="shared" si="17"/>
        <v>0</v>
      </c>
    </row>
    <row r="609" spans="1:5" s="4" customFormat="1">
      <c r="A609" s="38" t="s">
        <v>436</v>
      </c>
      <c r="B609" s="55" t="s">
        <v>401</v>
      </c>
      <c r="C609" s="136" t="s">
        <v>1</v>
      </c>
      <c r="D609" s="34"/>
      <c r="E609" s="35">
        <f t="shared" si="17"/>
        <v>0</v>
      </c>
    </row>
    <row r="610" spans="1:5" s="4" customFormat="1">
      <c r="A610" s="38" t="s">
        <v>437</v>
      </c>
      <c r="B610" s="55" t="s">
        <v>402</v>
      </c>
      <c r="C610" s="136" t="s">
        <v>1</v>
      </c>
      <c r="D610" s="34"/>
      <c r="E610" s="35">
        <f t="shared" si="17"/>
        <v>0</v>
      </c>
    </row>
    <row r="611" spans="1:5" s="4" customFormat="1">
      <c r="A611" s="38" t="s">
        <v>438</v>
      </c>
      <c r="B611" s="55" t="s">
        <v>403</v>
      </c>
      <c r="C611" s="136" t="s">
        <v>1</v>
      </c>
      <c r="D611" s="34"/>
      <c r="E611" s="35">
        <f t="shared" si="17"/>
        <v>0</v>
      </c>
    </row>
    <row r="612" spans="1:5" s="4" customFormat="1">
      <c r="A612" s="38" t="s">
        <v>439</v>
      </c>
      <c r="B612" s="55" t="s">
        <v>404</v>
      </c>
      <c r="C612" s="136" t="s">
        <v>1</v>
      </c>
      <c r="D612" s="34"/>
      <c r="E612" s="35">
        <f t="shared" si="17"/>
        <v>0</v>
      </c>
    </row>
    <row r="613" spans="1:5" s="4" customFormat="1">
      <c r="A613" s="38" t="s">
        <v>440</v>
      </c>
      <c r="B613" s="55" t="s">
        <v>405</v>
      </c>
      <c r="C613" s="136" t="s">
        <v>1</v>
      </c>
      <c r="D613" s="34"/>
      <c r="E613" s="35">
        <f t="shared" si="17"/>
        <v>0</v>
      </c>
    </row>
    <row r="614" spans="1:5" s="4" customFormat="1">
      <c r="A614" s="38" t="s">
        <v>441</v>
      </c>
      <c r="B614" s="55" t="s">
        <v>406</v>
      </c>
      <c r="C614" s="136" t="s">
        <v>1</v>
      </c>
      <c r="D614" s="48"/>
      <c r="E614" s="49">
        <f t="shared" si="17"/>
        <v>0</v>
      </c>
    </row>
    <row r="615" spans="1:5" s="4" customFormat="1">
      <c r="A615" s="38"/>
      <c r="B615" s="55"/>
      <c r="C615" s="136"/>
      <c r="D615" s="48"/>
      <c r="E615" s="49"/>
    </row>
    <row r="616" spans="1:5" s="4" customFormat="1">
      <c r="A616" s="38"/>
      <c r="B616" s="57" t="s">
        <v>101</v>
      </c>
      <c r="C616" s="136"/>
      <c r="D616" s="48"/>
      <c r="E616" s="49"/>
    </row>
    <row r="617" spans="1:5" s="4" customFormat="1">
      <c r="A617" s="38" t="s">
        <v>194</v>
      </c>
      <c r="B617" s="119" t="s">
        <v>407</v>
      </c>
      <c r="C617" s="136" t="s">
        <v>1</v>
      </c>
      <c r="D617" s="48"/>
      <c r="E617" s="49">
        <f t="shared" ref="E617:E631" si="18">ROUND(1*ROUND(D617,2),2)</f>
        <v>0</v>
      </c>
    </row>
    <row r="618" spans="1:5" s="4" customFormat="1">
      <c r="A618" s="38" t="s">
        <v>196</v>
      </c>
      <c r="B618" s="55" t="s">
        <v>408</v>
      </c>
      <c r="C618" s="136" t="s">
        <v>1</v>
      </c>
      <c r="D618" s="48"/>
      <c r="E618" s="49">
        <f t="shared" si="18"/>
        <v>0</v>
      </c>
    </row>
    <row r="619" spans="1:5" s="4" customFormat="1">
      <c r="A619" s="38" t="s">
        <v>198</v>
      </c>
      <c r="B619" s="55" t="s">
        <v>409</v>
      </c>
      <c r="C619" s="136" t="s">
        <v>1</v>
      </c>
      <c r="D619" s="48"/>
      <c r="E619" s="49">
        <f t="shared" si="18"/>
        <v>0</v>
      </c>
    </row>
    <row r="620" spans="1:5" s="4" customFormat="1">
      <c r="A620" s="38" t="s">
        <v>339</v>
      </c>
      <c r="B620" s="55" t="s">
        <v>410</v>
      </c>
      <c r="C620" s="136" t="s">
        <v>1</v>
      </c>
      <c r="D620" s="48"/>
      <c r="E620" s="49">
        <f t="shared" si="18"/>
        <v>0</v>
      </c>
    </row>
    <row r="621" spans="1:5" s="4" customFormat="1">
      <c r="A621" s="38" t="s">
        <v>431</v>
      </c>
      <c r="B621" s="55" t="s">
        <v>411</v>
      </c>
      <c r="C621" s="136" t="s">
        <v>1</v>
      </c>
      <c r="D621" s="48"/>
      <c r="E621" s="49">
        <f t="shared" si="18"/>
        <v>0</v>
      </c>
    </row>
    <row r="622" spans="1:5" s="4" customFormat="1">
      <c r="A622" s="38" t="s">
        <v>432</v>
      </c>
      <c r="B622" s="55" t="s">
        <v>412</v>
      </c>
      <c r="C622" s="136" t="s">
        <v>1</v>
      </c>
      <c r="D622" s="48"/>
      <c r="E622" s="49">
        <f t="shared" si="18"/>
        <v>0</v>
      </c>
    </row>
    <row r="623" spans="1:5" s="4" customFormat="1">
      <c r="A623" s="38" t="s">
        <v>433</v>
      </c>
      <c r="B623" s="55" t="s">
        <v>413</v>
      </c>
      <c r="C623" s="136" t="s">
        <v>1</v>
      </c>
      <c r="D623" s="48"/>
      <c r="E623" s="49">
        <f t="shared" si="18"/>
        <v>0</v>
      </c>
    </row>
    <row r="624" spans="1:5" s="4" customFormat="1">
      <c r="A624" s="38" t="s">
        <v>434</v>
      </c>
      <c r="B624" s="55" t="s">
        <v>414</v>
      </c>
      <c r="C624" s="136" t="s">
        <v>1</v>
      </c>
      <c r="D624" s="48"/>
      <c r="E624" s="49">
        <f t="shared" si="18"/>
        <v>0</v>
      </c>
    </row>
    <row r="625" spans="1:5" s="4" customFormat="1">
      <c r="A625" s="38" t="s">
        <v>435</v>
      </c>
      <c r="B625" s="55" t="s">
        <v>415</v>
      </c>
      <c r="C625" s="136" t="s">
        <v>1</v>
      </c>
      <c r="D625" s="48"/>
      <c r="E625" s="49">
        <f t="shared" si="18"/>
        <v>0</v>
      </c>
    </row>
    <row r="626" spans="1:5" s="4" customFormat="1">
      <c r="A626" s="38" t="s">
        <v>436</v>
      </c>
      <c r="B626" s="55" t="s">
        <v>416</v>
      </c>
      <c r="C626" s="136" t="s">
        <v>1</v>
      </c>
      <c r="D626" s="48"/>
      <c r="E626" s="49">
        <f t="shared" si="18"/>
        <v>0</v>
      </c>
    </row>
    <row r="627" spans="1:5" s="4" customFormat="1">
      <c r="A627" s="38" t="s">
        <v>437</v>
      </c>
      <c r="B627" s="55" t="s">
        <v>417</v>
      </c>
      <c r="C627" s="136" t="s">
        <v>1</v>
      </c>
      <c r="D627" s="48"/>
      <c r="E627" s="49">
        <f t="shared" si="18"/>
        <v>0</v>
      </c>
    </row>
    <row r="628" spans="1:5" s="4" customFormat="1">
      <c r="A628" s="38" t="s">
        <v>438</v>
      </c>
      <c r="B628" s="55" t="s">
        <v>418</v>
      </c>
      <c r="C628" s="136" t="s">
        <v>1</v>
      </c>
      <c r="D628" s="48"/>
      <c r="E628" s="49">
        <f t="shared" si="18"/>
        <v>0</v>
      </c>
    </row>
    <row r="629" spans="1:5" s="4" customFormat="1">
      <c r="A629" s="38" t="s">
        <v>439</v>
      </c>
      <c r="B629" s="55" t="s">
        <v>419</v>
      </c>
      <c r="C629" s="136" t="s">
        <v>1</v>
      </c>
      <c r="D629" s="48"/>
      <c r="E629" s="49">
        <f t="shared" si="18"/>
        <v>0</v>
      </c>
    </row>
    <row r="630" spans="1:5" s="4" customFormat="1">
      <c r="A630" s="38" t="s">
        <v>440</v>
      </c>
      <c r="B630" s="55" t="s">
        <v>420</v>
      </c>
      <c r="C630" s="136" t="s">
        <v>1</v>
      </c>
      <c r="D630" s="34"/>
      <c r="E630" s="35">
        <f t="shared" si="18"/>
        <v>0</v>
      </c>
    </row>
    <row r="631" spans="1:5" s="4" customFormat="1">
      <c r="A631" s="38" t="s">
        <v>441</v>
      </c>
      <c r="B631" s="55" t="s">
        <v>421</v>
      </c>
      <c r="C631" s="136" t="s">
        <v>1</v>
      </c>
      <c r="D631" s="34"/>
      <c r="E631" s="35">
        <f t="shared" si="18"/>
        <v>0</v>
      </c>
    </row>
    <row r="632" spans="1:5" s="4" customFormat="1">
      <c r="A632" s="38"/>
      <c r="B632" s="55"/>
      <c r="C632" s="136"/>
      <c r="D632" s="34"/>
      <c r="E632" s="35"/>
    </row>
    <row r="633" spans="1:5" s="4" customFormat="1">
      <c r="A633" s="38"/>
      <c r="B633" s="57" t="s">
        <v>392</v>
      </c>
      <c r="C633" s="136"/>
      <c r="D633" s="34"/>
      <c r="E633" s="35"/>
    </row>
    <row r="634" spans="1:5" s="4" customFormat="1">
      <c r="A634" s="38" t="s">
        <v>194</v>
      </c>
      <c r="B634" s="119" t="s">
        <v>422</v>
      </c>
      <c r="C634" s="136" t="s">
        <v>1</v>
      </c>
      <c r="D634" s="34"/>
      <c r="E634" s="35">
        <f t="shared" ref="E634:E642" si="19">ROUND(1*ROUND(D634,2),2)</f>
        <v>0</v>
      </c>
    </row>
    <row r="635" spans="1:5" s="4" customFormat="1">
      <c r="A635" s="38" t="s">
        <v>196</v>
      </c>
      <c r="B635" s="119" t="s">
        <v>176</v>
      </c>
      <c r="C635" s="136" t="s">
        <v>1</v>
      </c>
      <c r="D635" s="34"/>
      <c r="E635" s="35">
        <f t="shared" si="19"/>
        <v>0</v>
      </c>
    </row>
    <row r="636" spans="1:5" s="4" customFormat="1">
      <c r="A636" s="38" t="s">
        <v>198</v>
      </c>
      <c r="B636" s="119" t="s">
        <v>423</v>
      </c>
      <c r="C636" s="136" t="s">
        <v>1</v>
      </c>
      <c r="D636" s="34"/>
      <c r="E636" s="35">
        <f t="shared" si="19"/>
        <v>0</v>
      </c>
    </row>
    <row r="637" spans="1:5" s="4" customFormat="1">
      <c r="A637" s="38" t="s">
        <v>339</v>
      </c>
      <c r="B637" s="119" t="s">
        <v>424</v>
      </c>
      <c r="C637" s="136" t="s">
        <v>1</v>
      </c>
      <c r="D637" s="34"/>
      <c r="E637" s="35">
        <f t="shared" si="19"/>
        <v>0</v>
      </c>
    </row>
    <row r="638" spans="1:5" s="4" customFormat="1">
      <c r="A638" s="38" t="s">
        <v>431</v>
      </c>
      <c r="B638" s="119" t="s">
        <v>425</v>
      </c>
      <c r="C638" s="136" t="s">
        <v>1</v>
      </c>
      <c r="D638" s="34"/>
      <c r="E638" s="35">
        <f t="shared" si="19"/>
        <v>0</v>
      </c>
    </row>
    <row r="639" spans="1:5" s="4" customFormat="1">
      <c r="A639" s="38" t="s">
        <v>432</v>
      </c>
      <c r="B639" s="74" t="s">
        <v>426</v>
      </c>
      <c r="C639" s="136" t="s">
        <v>1</v>
      </c>
      <c r="D639" s="34"/>
      <c r="E639" s="35">
        <f t="shared" si="19"/>
        <v>0</v>
      </c>
    </row>
    <row r="640" spans="1:5" s="4" customFormat="1">
      <c r="A640" s="38" t="s">
        <v>433</v>
      </c>
      <c r="B640" s="55" t="s">
        <v>427</v>
      </c>
      <c r="C640" s="136" t="s">
        <v>1</v>
      </c>
      <c r="D640" s="34"/>
      <c r="E640" s="35">
        <f t="shared" si="19"/>
        <v>0</v>
      </c>
    </row>
    <row r="641" spans="1:5" s="4" customFormat="1">
      <c r="A641" s="38" t="s">
        <v>434</v>
      </c>
      <c r="B641" s="55" t="s">
        <v>93</v>
      </c>
      <c r="C641" s="136" t="s">
        <v>1</v>
      </c>
      <c r="D641" s="34"/>
      <c r="E641" s="35">
        <f t="shared" si="19"/>
        <v>0</v>
      </c>
    </row>
    <row r="642" spans="1:5" s="4" customFormat="1">
      <c r="A642" s="38" t="s">
        <v>435</v>
      </c>
      <c r="B642" s="55" t="s">
        <v>428</v>
      </c>
      <c r="C642" s="136" t="s">
        <v>1</v>
      </c>
      <c r="D642" s="34"/>
      <c r="E642" s="35">
        <f t="shared" si="19"/>
        <v>0</v>
      </c>
    </row>
    <row r="643" spans="1:5" s="4" customFormat="1">
      <c r="A643" s="38"/>
      <c r="B643" s="57" t="s">
        <v>102</v>
      </c>
      <c r="C643" s="136"/>
      <c r="D643" s="34"/>
      <c r="E643" s="35"/>
    </row>
    <row r="644" spans="1:5" s="4" customFormat="1">
      <c r="A644" s="38" t="s">
        <v>436</v>
      </c>
      <c r="B644" s="55" t="s">
        <v>103</v>
      </c>
      <c r="C644" s="136" t="s">
        <v>1</v>
      </c>
      <c r="D644" s="34"/>
      <c r="E644" s="35">
        <f>ROUND(1*ROUND(D644,2),2)</f>
        <v>0</v>
      </c>
    </row>
    <row r="645" spans="1:5" s="4" customFormat="1">
      <c r="A645" s="38"/>
      <c r="B645" s="46"/>
      <c r="C645" s="136"/>
      <c r="D645" s="34"/>
      <c r="E645" s="35"/>
    </row>
    <row r="646" spans="1:5" s="4" customFormat="1">
      <c r="A646" s="38"/>
      <c r="B646" s="64" t="s">
        <v>215</v>
      </c>
      <c r="C646" s="136"/>
      <c r="D646" s="34"/>
      <c r="E646" s="35"/>
    </row>
    <row r="647" spans="1:5" s="4" customFormat="1">
      <c r="A647" s="47"/>
      <c r="B647" s="57" t="s">
        <v>168</v>
      </c>
      <c r="C647" s="47"/>
      <c r="D647" s="22"/>
      <c r="E647" s="23"/>
    </row>
    <row r="648" spans="1:5" s="4" customFormat="1">
      <c r="A648" s="25" t="s">
        <v>194</v>
      </c>
      <c r="B648" s="120" t="s">
        <v>169</v>
      </c>
      <c r="C648" s="133" t="s">
        <v>170</v>
      </c>
      <c r="D648" s="26"/>
      <c r="E648" s="32">
        <f>ROUND(ROUND(D648,2)*ROUND(D648,2),2)</f>
        <v>0</v>
      </c>
    </row>
    <row r="649" spans="1:5" s="4" customFormat="1">
      <c r="A649" s="25" t="s">
        <v>196</v>
      </c>
      <c r="B649" s="120" t="s">
        <v>171</v>
      </c>
      <c r="C649" s="133" t="s">
        <v>170</v>
      </c>
      <c r="D649" s="26"/>
      <c r="E649" s="32">
        <f>ROUND(ROUND(D649,2)*ROUND(D649,2),2)</f>
        <v>0</v>
      </c>
    </row>
    <row r="650" spans="1:5" s="4" customFormat="1">
      <c r="A650" s="25" t="s">
        <v>198</v>
      </c>
      <c r="B650" s="120" t="s">
        <v>9</v>
      </c>
      <c r="C650" s="133" t="s">
        <v>172</v>
      </c>
      <c r="D650" s="26"/>
      <c r="E650" s="32">
        <f>ROUND(ROUND(D650,2)*ROUND(D650,2),2)</f>
        <v>0</v>
      </c>
    </row>
    <row r="651" spans="1:5" s="4" customFormat="1">
      <c r="A651" s="25" t="s">
        <v>339</v>
      </c>
      <c r="B651" s="120" t="s">
        <v>173</v>
      </c>
      <c r="C651" s="133" t="s">
        <v>172</v>
      </c>
      <c r="D651" s="26"/>
      <c r="E651" s="32">
        <f>ROUND(ROUND(D651,2)*ROUND(D651,2),2)</f>
        <v>0</v>
      </c>
    </row>
    <row r="652" spans="1:5" s="4" customFormat="1">
      <c r="A652" s="25" t="s">
        <v>431</v>
      </c>
      <c r="B652" s="120" t="s">
        <v>174</v>
      </c>
      <c r="C652" s="133" t="s">
        <v>172</v>
      </c>
      <c r="D652" s="26"/>
      <c r="E652" s="32">
        <f>ROUND(ROUND(D652,2)*ROUND(D652,2),2)</f>
        <v>0</v>
      </c>
    </row>
    <row r="653" spans="1:5" s="4" customFormat="1" ht="49.75">
      <c r="A653" s="25" t="s">
        <v>432</v>
      </c>
      <c r="B653" s="120" t="s">
        <v>549</v>
      </c>
      <c r="C653" s="133" t="s">
        <v>1</v>
      </c>
      <c r="D653" s="26"/>
      <c r="E653" s="32">
        <f>ROUND(1*ROUND(D653,2),2)</f>
        <v>0</v>
      </c>
    </row>
    <row r="654" spans="1:5" s="4" customFormat="1">
      <c r="A654" s="47"/>
      <c r="B654" s="57" t="s">
        <v>178</v>
      </c>
      <c r="C654" s="47"/>
      <c r="D654" s="48"/>
      <c r="E654" s="49"/>
    </row>
    <row r="655" spans="1:5" s="4" customFormat="1">
      <c r="A655" s="75" t="s">
        <v>433</v>
      </c>
      <c r="B655" s="55" t="s">
        <v>179</v>
      </c>
      <c r="C655" s="75" t="s">
        <v>170</v>
      </c>
      <c r="D655" s="34"/>
      <c r="E655" s="35">
        <f t="shared" ref="E655:E668" si="20">ROUND(ROUND(D655,2)*ROUND(D655,2),2)</f>
        <v>0</v>
      </c>
    </row>
    <row r="656" spans="1:5" s="4" customFormat="1">
      <c r="A656" s="38" t="s">
        <v>434</v>
      </c>
      <c r="B656" s="120" t="s">
        <v>550</v>
      </c>
      <c r="C656" s="136" t="s">
        <v>170</v>
      </c>
      <c r="D656" s="34"/>
      <c r="E656" s="35">
        <f t="shared" si="20"/>
        <v>0</v>
      </c>
    </row>
    <row r="657" spans="1:5" s="4" customFormat="1">
      <c r="A657" s="38" t="s">
        <v>435</v>
      </c>
      <c r="B657" s="119" t="s">
        <v>180</v>
      </c>
      <c r="C657" s="136" t="s">
        <v>170</v>
      </c>
      <c r="D657" s="34"/>
      <c r="E657" s="35">
        <f t="shared" si="20"/>
        <v>0</v>
      </c>
    </row>
    <row r="658" spans="1:5" s="4" customFormat="1" ht="24.9">
      <c r="A658" s="38" t="s">
        <v>436</v>
      </c>
      <c r="B658" s="120" t="s">
        <v>181</v>
      </c>
      <c r="C658" s="136" t="s">
        <v>177</v>
      </c>
      <c r="D658" s="34"/>
      <c r="E658" s="35">
        <f t="shared" si="20"/>
        <v>0</v>
      </c>
    </row>
    <row r="659" spans="1:5" s="4" customFormat="1" ht="24.9">
      <c r="A659" s="38" t="s">
        <v>437</v>
      </c>
      <c r="B659" s="120" t="s">
        <v>182</v>
      </c>
      <c r="C659" s="136" t="s">
        <v>177</v>
      </c>
      <c r="D659" s="34"/>
      <c r="E659" s="35">
        <f t="shared" si="20"/>
        <v>0</v>
      </c>
    </row>
    <row r="660" spans="1:5" s="4" customFormat="1" ht="24.9">
      <c r="A660" s="38" t="s">
        <v>438</v>
      </c>
      <c r="B660" s="120" t="s">
        <v>183</v>
      </c>
      <c r="C660" s="136" t="s">
        <v>177</v>
      </c>
      <c r="D660" s="34"/>
      <c r="E660" s="35">
        <f t="shared" si="20"/>
        <v>0</v>
      </c>
    </row>
    <row r="661" spans="1:5" s="4" customFormat="1">
      <c r="A661" s="38" t="s">
        <v>439</v>
      </c>
      <c r="B661" s="120" t="s">
        <v>184</v>
      </c>
      <c r="C661" s="136" t="s">
        <v>175</v>
      </c>
      <c r="D661" s="34"/>
      <c r="E661" s="35">
        <f t="shared" si="20"/>
        <v>0</v>
      </c>
    </row>
    <row r="662" spans="1:5" s="4" customFormat="1">
      <c r="A662" s="38" t="s">
        <v>440</v>
      </c>
      <c r="B662" s="120" t="s">
        <v>185</v>
      </c>
      <c r="C662" s="136" t="s">
        <v>175</v>
      </c>
      <c r="D662" s="34"/>
      <c r="E662" s="35">
        <f t="shared" si="20"/>
        <v>0</v>
      </c>
    </row>
    <row r="663" spans="1:5" s="4" customFormat="1">
      <c r="A663" s="38" t="s">
        <v>441</v>
      </c>
      <c r="B663" s="120" t="s">
        <v>186</v>
      </c>
      <c r="C663" s="136" t="s">
        <v>175</v>
      </c>
      <c r="D663" s="34"/>
      <c r="E663" s="35">
        <f t="shared" si="20"/>
        <v>0</v>
      </c>
    </row>
    <row r="664" spans="1:5" s="4" customFormat="1">
      <c r="A664" s="38" t="s">
        <v>442</v>
      </c>
      <c r="B664" s="120" t="s">
        <v>187</v>
      </c>
      <c r="C664" s="136" t="s">
        <v>177</v>
      </c>
      <c r="D664" s="34"/>
      <c r="E664" s="35">
        <f t="shared" si="20"/>
        <v>0</v>
      </c>
    </row>
    <row r="665" spans="1:5" s="4" customFormat="1">
      <c r="A665" s="38" t="s">
        <v>443</v>
      </c>
      <c r="B665" s="120" t="s">
        <v>188</v>
      </c>
      <c r="C665" s="136" t="s">
        <v>177</v>
      </c>
      <c r="D665" s="34"/>
      <c r="E665" s="35">
        <f t="shared" si="20"/>
        <v>0</v>
      </c>
    </row>
    <row r="666" spans="1:5" s="4" customFormat="1" ht="24.9">
      <c r="A666" s="38" t="s">
        <v>444</v>
      </c>
      <c r="B666" s="120" t="s">
        <v>189</v>
      </c>
      <c r="C666" s="136" t="s">
        <v>175</v>
      </c>
      <c r="D666" s="34"/>
      <c r="E666" s="35">
        <f t="shared" si="20"/>
        <v>0</v>
      </c>
    </row>
    <row r="667" spans="1:5" s="4" customFormat="1">
      <c r="A667" s="38" t="s">
        <v>446</v>
      </c>
      <c r="B667" s="120" t="s">
        <v>190</v>
      </c>
      <c r="C667" s="136" t="s">
        <v>177</v>
      </c>
      <c r="D667" s="34"/>
      <c r="E667" s="35">
        <f t="shared" si="20"/>
        <v>0</v>
      </c>
    </row>
    <row r="668" spans="1:5" s="4" customFormat="1">
      <c r="A668" s="25" t="s">
        <v>447</v>
      </c>
      <c r="B668" s="120" t="s">
        <v>176</v>
      </c>
      <c r="C668" s="133" t="s">
        <v>177</v>
      </c>
      <c r="D668" s="34"/>
      <c r="E668" s="35">
        <f t="shared" si="20"/>
        <v>0</v>
      </c>
    </row>
    <row r="669" spans="1:5" s="4" customFormat="1">
      <c r="A669" s="38" t="s">
        <v>448</v>
      </c>
      <c r="B669" s="120" t="s">
        <v>551</v>
      </c>
      <c r="C669" s="133" t="s">
        <v>1</v>
      </c>
      <c r="D669" s="34"/>
      <c r="E669" s="35">
        <f>ROUND(1*ROUND(D669,2),2)</f>
        <v>0</v>
      </c>
    </row>
    <row r="670" spans="1:5" s="4" customFormat="1">
      <c r="A670" s="38" t="s">
        <v>449</v>
      </c>
      <c r="B670" s="120" t="s">
        <v>552</v>
      </c>
      <c r="C670" s="133" t="s">
        <v>1</v>
      </c>
      <c r="D670" s="34"/>
      <c r="E670" s="35">
        <f>ROUND(1*ROUND(D670,2),2)</f>
        <v>0</v>
      </c>
    </row>
    <row r="671" spans="1:5" s="4" customFormat="1">
      <c r="A671" s="38"/>
      <c r="B671" s="21" t="s">
        <v>216</v>
      </c>
      <c r="C671" s="133"/>
      <c r="D671" s="34"/>
      <c r="E671" s="35"/>
    </row>
    <row r="672" spans="1:5" s="4" customFormat="1">
      <c r="A672" s="38"/>
      <c r="B672" s="21"/>
      <c r="C672" s="136"/>
      <c r="D672" s="34"/>
      <c r="E672" s="35"/>
    </row>
    <row r="673" spans="1:5" s="5" customFormat="1" ht="15.45">
      <c r="A673" s="38"/>
      <c r="B673" s="21" t="s">
        <v>191</v>
      </c>
      <c r="C673" s="133"/>
      <c r="D673" s="34"/>
      <c r="E673" s="35"/>
    </row>
    <row r="674" spans="1:5" s="5" customFormat="1" ht="15.45">
      <c r="A674" s="38"/>
      <c r="B674" s="21" t="s">
        <v>192</v>
      </c>
      <c r="C674" s="133"/>
      <c r="D674" s="34"/>
      <c r="E674" s="35"/>
    </row>
    <row r="675" spans="1:5" s="5" customFormat="1" ht="33" customHeight="1">
      <c r="A675" s="38"/>
      <c r="B675" s="21" t="s">
        <v>193</v>
      </c>
      <c r="C675" s="133"/>
      <c r="D675" s="34"/>
      <c r="E675" s="35"/>
    </row>
    <row r="676" spans="1:5" s="5" customFormat="1" ht="15.45">
      <c r="A676" s="38"/>
      <c r="B676" s="120"/>
      <c r="C676" s="136"/>
      <c r="D676" s="34"/>
      <c r="E676" s="35"/>
    </row>
    <row r="677" spans="1:5" s="5" customFormat="1" ht="15.45">
      <c r="A677" s="38" t="s">
        <v>194</v>
      </c>
      <c r="B677" s="120" t="s">
        <v>195</v>
      </c>
      <c r="C677" s="136" t="s">
        <v>177</v>
      </c>
      <c r="D677" s="34"/>
      <c r="E677" s="35">
        <f>ROUND(ROUND(D677,2)*ROUND(D677,2),2)</f>
        <v>0</v>
      </c>
    </row>
    <row r="678" spans="1:5" s="5" customFormat="1" ht="15.45">
      <c r="A678" s="38" t="s">
        <v>196</v>
      </c>
      <c r="B678" s="120" t="s">
        <v>197</v>
      </c>
      <c r="C678" s="136" t="s">
        <v>177</v>
      </c>
      <c r="D678" s="34"/>
      <c r="E678" s="35">
        <f>ROUND(ROUND(D678,2)*ROUND(D678,2),2)</f>
        <v>0</v>
      </c>
    </row>
    <row r="679" spans="1:5" s="5" customFormat="1" ht="15.45">
      <c r="A679" s="38" t="s">
        <v>198</v>
      </c>
      <c r="B679" s="120" t="s">
        <v>199</v>
      </c>
      <c r="C679" s="136" t="s">
        <v>177</v>
      </c>
      <c r="D679" s="34"/>
      <c r="E679" s="35">
        <f>ROUND(ROUND(D679,2)*ROUND(D679,2),2)</f>
        <v>0</v>
      </c>
    </row>
    <row r="680" spans="1:5" s="5" customFormat="1" ht="15.45">
      <c r="A680" s="38" t="s">
        <v>339</v>
      </c>
      <c r="B680" s="120" t="s">
        <v>200</v>
      </c>
      <c r="C680" s="136" t="s">
        <v>177</v>
      </c>
      <c r="D680" s="34"/>
      <c r="E680" s="35">
        <f>ROUND(ROUND(D680,2)*ROUND(D680,2),2)</f>
        <v>0</v>
      </c>
    </row>
    <row r="681" spans="1:5" s="5" customFormat="1" ht="15.45">
      <c r="A681" s="38"/>
      <c r="B681" s="120"/>
      <c r="C681" s="136"/>
      <c r="D681" s="34"/>
      <c r="E681" s="35"/>
    </row>
    <row r="682" spans="1:5" s="5" customFormat="1" ht="15.45">
      <c r="A682" s="38"/>
      <c r="B682" s="21" t="s">
        <v>598</v>
      </c>
      <c r="C682" s="136"/>
      <c r="D682" s="34"/>
      <c r="E682" s="35"/>
    </row>
    <row r="683" spans="1:5" s="5" customFormat="1" ht="74.599999999999994">
      <c r="A683" s="38" t="s">
        <v>431</v>
      </c>
      <c r="B683" s="120" t="s">
        <v>594</v>
      </c>
      <c r="C683" s="133" t="s">
        <v>595</v>
      </c>
      <c r="D683" s="34">
        <v>15000000</v>
      </c>
      <c r="E683" s="35">
        <f>ROUND(1*ROUND(D683,2),2)</f>
        <v>15000000</v>
      </c>
    </row>
    <row r="684" spans="1:5" s="4" customFormat="1">
      <c r="A684" s="38"/>
      <c r="B684" s="120" t="s">
        <v>596</v>
      </c>
      <c r="C684" s="136" t="s">
        <v>597</v>
      </c>
      <c r="D684" s="34"/>
      <c r="E684" s="35"/>
    </row>
    <row r="685" spans="1:5">
      <c r="A685" s="38"/>
      <c r="B685" s="120"/>
      <c r="C685" s="136"/>
      <c r="D685" s="34"/>
      <c r="E685" s="35"/>
    </row>
    <row r="686" spans="1:5">
      <c r="A686" s="53"/>
      <c r="B686" s="120"/>
      <c r="C686" s="136"/>
      <c r="D686" s="34"/>
      <c r="E686" s="35"/>
    </row>
    <row r="687" spans="1:5">
      <c r="A687" s="17"/>
      <c r="B687" s="10" t="s">
        <v>13</v>
      </c>
      <c r="C687" s="7"/>
      <c r="D687" s="9"/>
      <c r="E687" s="14">
        <f>SUM(E1:E686)</f>
        <v>15000000</v>
      </c>
    </row>
    <row r="688" spans="1:5">
      <c r="A688" s="18"/>
      <c r="B688" s="131"/>
      <c r="C688" s="140"/>
      <c r="D688" s="11"/>
      <c r="E688" s="15"/>
    </row>
  </sheetData>
  <autoFilter ref="A3:E687" xr:uid="{00000000-0009-0000-0000-000002000000}"/>
  <mergeCells count="5">
    <mergeCell ref="A1:E1"/>
    <mergeCell ref="A2:E2"/>
    <mergeCell ref="B6:E6"/>
    <mergeCell ref="B8:E8"/>
    <mergeCell ref="B12:E12"/>
  </mergeCells>
  <phoneticPr fontId="12" type="noConversion"/>
  <dataValidations disablePrompts="1" count="1">
    <dataValidation allowBlank="1" showErrorMessage="1" errorTitle="Numerical Value" error="Please input numerical value only" promptTitle="Numerical Values" prompt="Please provide numerical values only_x000a_Text input will not be accepted" sqref="B497 B551" xr:uid="{9820ADA6-B8E3-4AAF-A715-B2D27E942301}"/>
  </dataValidations>
  <pageMargins left="0.5" right="0.5" top="0.75" bottom="0.75" header="0.3" footer="0.3"/>
  <pageSetup paperSize="9" fitToHeight="0" orientation="portrait" r:id="rId1"/>
  <headerFooter>
    <oddHeader>&amp;L&amp;10Schedule of Lump Sum Prices - Component 2</oddHeader>
    <oddFooter>&amp;L&amp;8KE26002-0100D-CD-BOQ-PM-01 REV A&amp;CPage &amp;P/&amp;N</oddFooter>
  </headerFooter>
  <rowBreaks count="47" manualBreakCount="47">
    <brk id="9" max="16383" man="1"/>
    <brk id="19" max="16383" man="1"/>
    <brk id="24" max="16383" man="1"/>
    <brk id="31" max="16383" man="1"/>
    <brk id="47" max="4" man="1"/>
    <brk id="56" max="4" man="1"/>
    <brk id="62" max="16383" man="1"/>
    <brk id="74" max="16383" man="1"/>
    <brk id="79" max="4" man="1"/>
    <brk id="84" max="16383" man="1"/>
    <brk id="101" max="4" man="1"/>
    <brk id="145" max="4" man="1"/>
    <brk id="169" max="4" man="1"/>
    <brk id="177" max="4" man="1"/>
    <brk id="192" max="4" man="1"/>
    <brk id="196" max="4" man="1"/>
    <brk id="205" max="16383" man="1"/>
    <brk id="231" max="4" man="1"/>
    <brk id="259" max="4" man="1"/>
    <brk id="279" max="4" man="1"/>
    <brk id="308" max="16383" man="1"/>
    <brk id="327" max="4" man="1"/>
    <brk id="355" max="16383" man="1"/>
    <brk id="384" max="16383" man="1"/>
    <brk id="403" max="4" man="1"/>
    <brk id="424" max="4" man="1"/>
    <brk id="454" max="4" man="1"/>
    <brk id="476" max="4" man="1"/>
    <brk id="493" max="16383" man="1"/>
    <brk id="506" max="4" man="1"/>
    <brk id="510" max="16383" man="1"/>
    <brk id="520" max="4" man="1"/>
    <brk id="527" max="16383" man="1"/>
    <brk id="537" max="4" man="1"/>
    <brk id="543" max="16383" man="1"/>
    <brk id="551" max="4" man="1"/>
    <brk id="558" max="16383" man="1"/>
    <brk id="560" max="4" man="1"/>
    <brk id="563" max="16383" man="1"/>
    <brk id="569" max="16383" man="1"/>
    <brk id="573" max="16383" man="1"/>
    <brk id="584" max="4" man="1"/>
    <brk id="595" max="16383" man="1"/>
    <brk id="615" max="16383" man="1"/>
    <brk id="632" max="16383" man="1"/>
    <brk id="645" max="4" man="1"/>
    <brk id="67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KE26002-100D- Upgrade of the ex</vt:lpstr>
      <vt:lpstr>'KE26002-100D- Upgrade of the ex'!Print_Area</vt:lpstr>
      <vt:lpstr>'KE26002-100D- Upgrade of the ex'!Print_Titles</vt:lpstr>
    </vt:vector>
  </TitlesOfParts>
  <Company>DAR AL Handasah Office 365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Abdelaziz Almahmoud</dc:creator>
  <cp:lastModifiedBy>Kozhaya Seikaly</cp:lastModifiedBy>
  <cp:lastPrinted>2026-04-02T06:46:44Z</cp:lastPrinted>
  <dcterms:created xsi:type="dcterms:W3CDTF">2025-02-27T14:46:30Z</dcterms:created>
  <dcterms:modified xsi:type="dcterms:W3CDTF">2026-04-10T14:41:30Z</dcterms:modified>
</cp:coreProperties>
</file>